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810" yWindow="-75" windowWidth="14295" windowHeight="12000"/>
  </bookViews>
  <sheets>
    <sheet name="2023-2025" sheetId="5" r:id="rId1"/>
  </sheets>
  <definedNames>
    <definedName name="_xlnm.Print_Area" localSheetId="0">'2023-2025'!$A$1:$M$52</definedName>
  </definedNames>
  <calcPr calcId="145621"/>
</workbook>
</file>

<file path=xl/calcChain.xml><?xml version="1.0" encoding="utf-8"?>
<calcChain xmlns="http://schemas.openxmlformats.org/spreadsheetml/2006/main">
  <c r="O51" i="5" l="1"/>
  <c r="U51" i="5" s="1"/>
  <c r="N51" i="5"/>
  <c r="T51" i="5" s="1"/>
  <c r="V51" i="5" s="1"/>
  <c r="L51" i="5"/>
  <c r="K51" i="5"/>
  <c r="E51" i="5"/>
  <c r="D51" i="5"/>
  <c r="C51" i="5"/>
  <c r="Q51" i="5" s="1"/>
  <c r="R51" i="5" s="1"/>
  <c r="U50" i="5"/>
  <c r="T50" i="5"/>
  <c r="V50" i="5" s="1"/>
  <c r="Q50" i="5"/>
  <c r="R50" i="5" s="1"/>
  <c r="O50" i="5"/>
  <c r="N50" i="5"/>
  <c r="M50" i="5"/>
  <c r="L50" i="5"/>
  <c r="W50" i="5" s="1"/>
  <c r="R49" i="5"/>
  <c r="Q49" i="5"/>
  <c r="O49" i="5"/>
  <c r="U49" i="5" s="1"/>
  <c r="N49" i="5"/>
  <c r="T49" i="5" s="1"/>
  <c r="V49" i="5" s="1"/>
  <c r="M49" i="5"/>
  <c r="M51" i="5" s="1"/>
  <c r="L49" i="5"/>
  <c r="Q48" i="5"/>
  <c r="R48" i="5" s="1"/>
  <c r="O48" i="5"/>
  <c r="U48" i="5" s="1"/>
  <c r="N48" i="5"/>
  <c r="T48" i="5" s="1"/>
  <c r="V48" i="5" s="1"/>
  <c r="M48" i="5"/>
  <c r="L48" i="5"/>
  <c r="W48" i="5" s="1"/>
  <c r="U47" i="5"/>
  <c r="W47" i="5" s="1"/>
  <c r="T47" i="5"/>
  <c r="V47" i="5" s="1"/>
  <c r="Q47" i="5"/>
  <c r="R47" i="5" s="1"/>
  <c r="O47" i="5"/>
  <c r="N47" i="5"/>
  <c r="U46" i="5"/>
  <c r="T46" i="5"/>
  <c r="Q46" i="5"/>
  <c r="R46" i="5" s="1"/>
  <c r="O46" i="5"/>
  <c r="N46" i="5"/>
  <c r="E46" i="5"/>
  <c r="E52" i="5" s="1"/>
  <c r="D46" i="5"/>
  <c r="D52" i="5" s="1"/>
  <c r="C46" i="5"/>
  <c r="C52" i="5" s="1"/>
  <c r="Q45" i="5"/>
  <c r="R45" i="5" s="1"/>
  <c r="O45" i="5"/>
  <c r="U45" i="5" s="1"/>
  <c r="W45" i="5" s="1"/>
  <c r="N45" i="5"/>
  <c r="T45" i="5" s="1"/>
  <c r="V45" i="5" s="1"/>
  <c r="Q44" i="5"/>
  <c r="R44" i="5" s="1"/>
  <c r="O44" i="5"/>
  <c r="U44" i="5" s="1"/>
  <c r="N44" i="5"/>
  <c r="T44" i="5" s="1"/>
  <c r="M44" i="5"/>
  <c r="L44" i="5"/>
  <c r="W44" i="5" s="1"/>
  <c r="K44" i="5"/>
  <c r="V44" i="5" s="1"/>
  <c r="U43" i="5"/>
  <c r="T43" i="5"/>
  <c r="R43" i="5"/>
  <c r="Q43" i="5"/>
  <c r="O43" i="5"/>
  <c r="N43" i="5"/>
  <c r="M43" i="5"/>
  <c r="L43" i="5"/>
  <c r="W43" i="5" s="1"/>
  <c r="K43" i="5"/>
  <c r="V43" i="5" s="1"/>
  <c r="R42" i="5"/>
  <c r="Q42" i="5"/>
  <c r="O42" i="5"/>
  <c r="U42" i="5" s="1"/>
  <c r="N42" i="5"/>
  <c r="T42" i="5" s="1"/>
  <c r="V42" i="5" s="1"/>
  <c r="M42" i="5"/>
  <c r="L42" i="5"/>
  <c r="W42" i="5" s="1"/>
  <c r="K42" i="5"/>
  <c r="T41" i="5"/>
  <c r="V41" i="5" s="1"/>
  <c r="Q41" i="5"/>
  <c r="R41" i="5" s="1"/>
  <c r="O41" i="5"/>
  <c r="U41" i="5" s="1"/>
  <c r="N41" i="5"/>
  <c r="M41" i="5"/>
  <c r="L41" i="5"/>
  <c r="K41" i="5"/>
  <c r="U40" i="5"/>
  <c r="T40" i="5"/>
  <c r="Q40" i="5"/>
  <c r="R40" i="5" s="1"/>
  <c r="O40" i="5"/>
  <c r="N40" i="5"/>
  <c r="M40" i="5"/>
  <c r="L40" i="5"/>
  <c r="W40" i="5" s="1"/>
  <c r="K40" i="5"/>
  <c r="V40" i="5" s="1"/>
  <c r="Q39" i="5"/>
  <c r="R39" i="5" s="1"/>
  <c r="O39" i="5"/>
  <c r="U39" i="5" s="1"/>
  <c r="W39" i="5" s="1"/>
  <c r="N39" i="5"/>
  <c r="T39" i="5" s="1"/>
  <c r="M39" i="5"/>
  <c r="L39" i="5"/>
  <c r="K39" i="5"/>
  <c r="U38" i="5"/>
  <c r="W38" i="5" s="1"/>
  <c r="T38" i="5"/>
  <c r="Q38" i="5"/>
  <c r="R38" i="5" s="1"/>
  <c r="O38" i="5"/>
  <c r="N38" i="5"/>
  <c r="M38" i="5"/>
  <c r="L38" i="5"/>
  <c r="K38" i="5"/>
  <c r="V38" i="5" s="1"/>
  <c r="U37" i="5"/>
  <c r="Q37" i="5"/>
  <c r="R37" i="5" s="1"/>
  <c r="O37" i="5"/>
  <c r="N37" i="5"/>
  <c r="T37" i="5" s="1"/>
  <c r="M37" i="5"/>
  <c r="L37" i="5"/>
  <c r="W37" i="5" s="1"/>
  <c r="K37" i="5"/>
  <c r="Q36" i="5"/>
  <c r="R36" i="5" s="1"/>
  <c r="O36" i="5"/>
  <c r="U36" i="5" s="1"/>
  <c r="N36" i="5"/>
  <c r="T36" i="5" s="1"/>
  <c r="M36" i="5"/>
  <c r="L36" i="5"/>
  <c r="W36" i="5" s="1"/>
  <c r="K36" i="5"/>
  <c r="V36" i="5" s="1"/>
  <c r="U35" i="5"/>
  <c r="T35" i="5"/>
  <c r="R35" i="5"/>
  <c r="Q35" i="5"/>
  <c r="O35" i="5"/>
  <c r="N35" i="5"/>
  <c r="M35" i="5"/>
  <c r="L35" i="5"/>
  <c r="W35" i="5" s="1"/>
  <c r="K35" i="5"/>
  <c r="V35" i="5" s="1"/>
  <c r="R34" i="5"/>
  <c r="Q34" i="5"/>
  <c r="O34" i="5"/>
  <c r="U34" i="5" s="1"/>
  <c r="N34" i="5"/>
  <c r="T34" i="5" s="1"/>
  <c r="V34" i="5" s="1"/>
  <c r="M34" i="5"/>
  <c r="L34" i="5"/>
  <c r="W34" i="5" s="1"/>
  <c r="K34" i="5"/>
  <c r="T33" i="5"/>
  <c r="V33" i="5" s="1"/>
  <c r="Q33" i="5"/>
  <c r="R33" i="5" s="1"/>
  <c r="O33" i="5"/>
  <c r="U33" i="5" s="1"/>
  <c r="N33" i="5"/>
  <c r="M33" i="5"/>
  <c r="L33" i="5"/>
  <c r="W33" i="5" s="1"/>
  <c r="K33" i="5"/>
  <c r="U32" i="5"/>
  <c r="T32" i="5"/>
  <c r="Q32" i="5"/>
  <c r="R32" i="5" s="1"/>
  <c r="O32" i="5"/>
  <c r="N32" i="5"/>
  <c r="M32" i="5"/>
  <c r="L32" i="5"/>
  <c r="W32" i="5" s="1"/>
  <c r="K32" i="5"/>
  <c r="V32" i="5" s="1"/>
  <c r="Q31" i="5"/>
  <c r="R31" i="5" s="1"/>
  <c r="O31" i="5"/>
  <c r="U31" i="5" s="1"/>
  <c r="W31" i="5" s="1"/>
  <c r="N31" i="5"/>
  <c r="T31" i="5" s="1"/>
  <c r="M31" i="5"/>
  <c r="L31" i="5"/>
  <c r="K31" i="5"/>
  <c r="V31" i="5" s="1"/>
  <c r="U30" i="5"/>
  <c r="W30" i="5" s="1"/>
  <c r="T30" i="5"/>
  <c r="Q30" i="5"/>
  <c r="R30" i="5" s="1"/>
  <c r="O30" i="5"/>
  <c r="N30" i="5"/>
  <c r="M30" i="5"/>
  <c r="L30" i="5"/>
  <c r="K30" i="5"/>
  <c r="V30" i="5" s="1"/>
  <c r="U29" i="5"/>
  <c r="Q29" i="5"/>
  <c r="R29" i="5" s="1"/>
  <c r="O29" i="5"/>
  <c r="N29" i="5"/>
  <c r="T29" i="5" s="1"/>
  <c r="M29" i="5"/>
  <c r="L29" i="5"/>
  <c r="W29" i="5" s="1"/>
  <c r="K29" i="5"/>
  <c r="Q28" i="5"/>
  <c r="R28" i="5" s="1"/>
  <c r="O28" i="5"/>
  <c r="U28" i="5" s="1"/>
  <c r="N28" i="5"/>
  <c r="T28" i="5" s="1"/>
  <c r="M28" i="5"/>
  <c r="L28" i="5"/>
  <c r="K28" i="5"/>
  <c r="U27" i="5"/>
  <c r="T27" i="5"/>
  <c r="R27" i="5"/>
  <c r="Q27" i="5"/>
  <c r="O27" i="5"/>
  <c r="N27" i="5"/>
  <c r="M27" i="5"/>
  <c r="L27" i="5"/>
  <c r="W27" i="5" s="1"/>
  <c r="K27" i="5"/>
  <c r="V27" i="5" s="1"/>
  <c r="R26" i="5"/>
  <c r="Q26" i="5"/>
  <c r="O26" i="5"/>
  <c r="U26" i="5" s="1"/>
  <c r="N26" i="5"/>
  <c r="T26" i="5" s="1"/>
  <c r="V26" i="5" s="1"/>
  <c r="M26" i="5"/>
  <c r="L26" i="5"/>
  <c r="K26" i="5"/>
  <c r="T25" i="5"/>
  <c r="V25" i="5" s="1"/>
  <c r="Q25" i="5"/>
  <c r="R25" i="5" s="1"/>
  <c r="O25" i="5"/>
  <c r="U25" i="5" s="1"/>
  <c r="N25" i="5"/>
  <c r="M25" i="5"/>
  <c r="L25" i="5"/>
  <c r="W25" i="5" s="1"/>
  <c r="K25" i="5"/>
  <c r="U24" i="5"/>
  <c r="T24" i="5"/>
  <c r="Q24" i="5"/>
  <c r="R24" i="5" s="1"/>
  <c r="O24" i="5"/>
  <c r="N24" i="5"/>
  <c r="M24" i="5"/>
  <c r="L24" i="5"/>
  <c r="W24" i="5" s="1"/>
  <c r="K24" i="5"/>
  <c r="V24" i="5" s="1"/>
  <c r="Q23" i="5"/>
  <c r="R23" i="5" s="1"/>
  <c r="O23" i="5"/>
  <c r="U23" i="5" s="1"/>
  <c r="W23" i="5" s="1"/>
  <c r="N23" i="5"/>
  <c r="T23" i="5" s="1"/>
  <c r="M23" i="5"/>
  <c r="L23" i="5"/>
  <c r="K23" i="5"/>
  <c r="V23" i="5" s="1"/>
  <c r="U22" i="5"/>
  <c r="W22" i="5" s="1"/>
  <c r="T22" i="5"/>
  <c r="Q22" i="5"/>
  <c r="R22" i="5" s="1"/>
  <c r="O22" i="5"/>
  <c r="N22" i="5"/>
  <c r="M22" i="5"/>
  <c r="L22" i="5"/>
  <c r="K22" i="5"/>
  <c r="V22" i="5" s="1"/>
  <c r="U21" i="5"/>
  <c r="Q21" i="5"/>
  <c r="R21" i="5" s="1"/>
  <c r="O21" i="5"/>
  <c r="N21" i="5"/>
  <c r="T21" i="5" s="1"/>
  <c r="M21" i="5"/>
  <c r="L21" i="5"/>
  <c r="W21" i="5" s="1"/>
  <c r="K21" i="5"/>
  <c r="V21" i="5" s="1"/>
  <c r="Q20" i="5"/>
  <c r="R20" i="5" s="1"/>
  <c r="O20" i="5"/>
  <c r="U20" i="5" s="1"/>
  <c r="N20" i="5"/>
  <c r="T20" i="5" s="1"/>
  <c r="M20" i="5"/>
  <c r="L20" i="5"/>
  <c r="K20" i="5"/>
  <c r="U19" i="5"/>
  <c r="T19" i="5"/>
  <c r="R19" i="5"/>
  <c r="Q19" i="5"/>
  <c r="O19" i="5"/>
  <c r="N19" i="5"/>
  <c r="M19" i="5"/>
  <c r="L19" i="5"/>
  <c r="W19" i="5" s="1"/>
  <c r="K19" i="5"/>
  <c r="V19" i="5" s="1"/>
  <c r="R18" i="5"/>
  <c r="Q18" i="5"/>
  <c r="O18" i="5"/>
  <c r="U18" i="5" s="1"/>
  <c r="N18" i="5"/>
  <c r="T18" i="5" s="1"/>
  <c r="V18" i="5" s="1"/>
  <c r="M18" i="5"/>
  <c r="L18" i="5"/>
  <c r="K18" i="5"/>
  <c r="T17" i="5"/>
  <c r="V17" i="5" s="1"/>
  <c r="Q17" i="5"/>
  <c r="R17" i="5" s="1"/>
  <c r="O17" i="5"/>
  <c r="U17" i="5" s="1"/>
  <c r="N17" i="5"/>
  <c r="M17" i="5"/>
  <c r="L17" i="5"/>
  <c r="K17" i="5"/>
  <c r="U16" i="5"/>
  <c r="T16" i="5"/>
  <c r="Q16" i="5"/>
  <c r="R16" i="5" s="1"/>
  <c r="O16" i="5"/>
  <c r="N16" i="5"/>
  <c r="M16" i="5"/>
  <c r="L16" i="5"/>
  <c r="W16" i="5" s="1"/>
  <c r="K16" i="5"/>
  <c r="V16" i="5" s="1"/>
  <c r="Q15" i="5"/>
  <c r="R15" i="5" s="1"/>
  <c r="O15" i="5"/>
  <c r="U15" i="5" s="1"/>
  <c r="W15" i="5" s="1"/>
  <c r="N15" i="5"/>
  <c r="T15" i="5" s="1"/>
  <c r="M15" i="5"/>
  <c r="L15" i="5"/>
  <c r="K15" i="5"/>
  <c r="U14" i="5"/>
  <c r="W14" i="5" s="1"/>
  <c r="T14" i="5"/>
  <c r="Q14" i="5"/>
  <c r="R14" i="5" s="1"/>
  <c r="O14" i="5"/>
  <c r="N14" i="5"/>
  <c r="M14" i="5"/>
  <c r="L14" i="5"/>
  <c r="K14" i="5"/>
  <c r="V14" i="5" s="1"/>
  <c r="U13" i="5"/>
  <c r="Q13" i="5"/>
  <c r="R13" i="5" s="1"/>
  <c r="O13" i="5"/>
  <c r="N13" i="5"/>
  <c r="T13" i="5" s="1"/>
  <c r="M13" i="5"/>
  <c r="L13" i="5"/>
  <c r="W13" i="5" s="1"/>
  <c r="K13" i="5"/>
  <c r="V13" i="5" s="1"/>
  <c r="Q12" i="5"/>
  <c r="R12" i="5" s="1"/>
  <c r="O12" i="5"/>
  <c r="U12" i="5" s="1"/>
  <c r="N12" i="5"/>
  <c r="T12" i="5" s="1"/>
  <c r="M12" i="5"/>
  <c r="L12" i="5"/>
  <c r="W12" i="5" s="1"/>
  <c r="K12" i="5"/>
  <c r="V12" i="5" s="1"/>
  <c r="U11" i="5"/>
  <c r="T11" i="5"/>
  <c r="R11" i="5"/>
  <c r="Q11" i="5"/>
  <c r="O11" i="5"/>
  <c r="N11" i="5"/>
  <c r="M11" i="5"/>
  <c r="L11" i="5"/>
  <c r="W11" i="5" s="1"/>
  <c r="K11" i="5"/>
  <c r="V11" i="5" s="1"/>
  <c r="R10" i="5"/>
  <c r="Q10" i="5"/>
  <c r="O10" i="5"/>
  <c r="U10" i="5" s="1"/>
  <c r="N10" i="5"/>
  <c r="T10" i="5" s="1"/>
  <c r="V10" i="5" s="1"/>
  <c r="M10" i="5"/>
  <c r="L10" i="5"/>
  <c r="W10" i="5" s="1"/>
  <c r="K10" i="5"/>
  <c r="T9" i="5"/>
  <c r="V9" i="5" s="1"/>
  <c r="Q9" i="5"/>
  <c r="R9" i="5" s="1"/>
  <c r="O9" i="5"/>
  <c r="U9" i="5" s="1"/>
  <c r="N9" i="5"/>
  <c r="M9" i="5"/>
  <c r="M46" i="5" s="1"/>
  <c r="L9" i="5"/>
  <c r="K9" i="5"/>
  <c r="N52" i="5" l="1"/>
  <c r="Q52" i="5"/>
  <c r="R52" i="5" s="1"/>
  <c r="O52" i="5"/>
  <c r="U52" i="5" s="1"/>
  <c r="W9" i="5"/>
  <c r="V20" i="5"/>
  <c r="V29" i="5"/>
  <c r="W41" i="5"/>
  <c r="M52" i="5"/>
  <c r="W18" i="5"/>
  <c r="W20" i="5"/>
  <c r="V39" i="5"/>
  <c r="W49" i="5"/>
  <c r="W17" i="5"/>
  <c r="V28" i="5"/>
  <c r="V37" i="5"/>
  <c r="W51" i="5"/>
  <c r="V15" i="5"/>
  <c r="W26" i="5"/>
  <c r="W28" i="5"/>
  <c r="K46" i="5"/>
  <c r="L46" i="5"/>
  <c r="P52" i="5" l="1"/>
  <c r="T52" i="5"/>
  <c r="L52" i="5"/>
  <c r="W52" i="5" s="1"/>
  <c r="W46" i="5"/>
  <c r="K52" i="5"/>
  <c r="V46" i="5"/>
  <c r="V52" i="5" l="1"/>
</calcChain>
</file>

<file path=xl/sharedStrings.xml><?xml version="1.0" encoding="utf-8"?>
<sst xmlns="http://schemas.openxmlformats.org/spreadsheetml/2006/main" count="61" uniqueCount="61">
  <si>
    <t>Всего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</si>
  <si>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</si>
  <si>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</si>
  <si>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</si>
  <si>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</si>
  <si>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</si>
  <si>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</si>
  <si>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</si>
  <si>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</si>
  <si>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</si>
  <si>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</si>
  <si>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</si>
  <si>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</si>
  <si>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</si>
  <si>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</si>
  <si>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</si>
  <si>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</si>
  <si>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</si>
  <si>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</si>
  <si>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</si>
  <si>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</si>
  <si>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</si>
  <si>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</si>
  <si>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</si>
  <si>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</si>
  <si>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</si>
  <si>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</si>
  <si>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</si>
  <si>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</si>
  <si>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</si>
  <si>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</si>
  <si>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</si>
  <si>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</si>
  <si>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</si>
  <si>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</si>
  <si>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</si>
  <si>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</si>
  <si>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</si>
  <si>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Итого по муниципальным районам области</t>
  </si>
  <si>
    <t>г. Саратов</t>
  </si>
  <si>
    <t>ЗАТО Светлый</t>
  </si>
  <si>
    <t>Итого по городским округам области</t>
  </si>
  <si>
    <t>Общий объем субвенции (тыс. рублей)</t>
  </si>
  <si>
    <t>г. Шиханы</t>
  </si>
  <si>
    <t>п. Михайловский</t>
  </si>
  <si>
    <t>Норматив финансовых затрат на организацию проведения мероприятий по отлову и содержанию животных без владельцев                     (рублей)</t>
  </si>
  <si>
    <t>Норматив финансовых затрат по отлову животных без владельцев в расчете на одну голову                     (рублей)</t>
  </si>
  <si>
    <t>Субвенция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</si>
  <si>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 xml:space="preserve">Объем финансовых затрат по содержанию в вольере отловленных животных без владельцев в расчете на одну голову 12 дней  (рублей) </t>
  </si>
  <si>
    <t xml:space="preserve">Расчет распределения на 2023 год и на плановый период 2024 и 2025 годов субвенции бюджетам муниципальных районов и городских округов области на осуществление
органами местного самоуправления отдельных государственных полномочий по организации проведения мероприятий при осуществлении деятельности
 по обращению с животными без владельцев
</t>
  </si>
  <si>
    <t xml:space="preserve">№ </t>
  </si>
  <si>
    <t xml:space="preserve">Наименование муниципальных районов области и городских округов </t>
  </si>
  <si>
    <t>Прогнозная численность животных без владельцев, подлежащих отлову                                          в 2023 году (количество голов)</t>
  </si>
  <si>
    <t>Прогнозная численность животных без владельцев, подлежащих отлову                                  в 2024 году (количество голов)</t>
  </si>
  <si>
    <t>Прогнозная численность животных без владельцев, подлежащих отлову                                    в 2025 году (количество голов)</t>
  </si>
  <si>
    <t>п/п</t>
  </si>
  <si>
    <t xml:space="preserve">Норматив финансовых затрат по содержанию в вольере отловленных животных без владельцев в расчете на одну голову в день (рублей) </t>
  </si>
  <si>
    <t>Норматив финансовых затрат на проведение ветеринарных мероприятий животных без владельцев в расчете на одну голову (рублей)</t>
  </si>
  <si>
    <t>на 2023 год (гр.6+гр.7+(гр.8*16)+гр.9)*гр.3</t>
  </si>
  <si>
    <t>на 2024 год (гр.6+гр.7+(гр.8*16)+гр.9)*гр.4</t>
  </si>
  <si>
    <t>на 2025 год                               (гр.6+гр.7+(гр.8*16) +гр.9)*гр.5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</si>
</sst>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0.0000"/>
    <numFmt numFmtId="168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 Cyr"/>
    </font>
    <font>
      <b/>
      <sz val="12"/>
      <name val="Times New Roman"/>
    </font>
    <font>
      <b/>
      <sz val="12"/>
      <name val="PT Astra Serif"/>
      <family val="1"/>
      <charset val="204"/>
    </font>
    <font>
      <b/>
      <sz val="12"/>
      <color theme="1" tint="0.14999847407452621"/>
      <name val="PT Astra Serif"/>
      <family val="1"/>
      <charset val="204"/>
    </font>
    <font>
      <sz val="11"/>
      <name val="Calibri"/>
      <scheme val="minor"/>
    </font>
    <font>
      <b/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9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9" fillId="0" borderId="0"/>
  </cellStyleXfs>
  <cellXfs count="54">
    <xf numFmtId="0" fontId="0" fillId="0" borderId="0" xfId="0"/>
    <xf numFmtId="0" fontId="5" fillId="0" borderId="0" xfId="136" applyFont="1"/>
    <xf numFmtId="0" fontId="5" fillId="0" borderId="0" xfId="136" applyFont="1" applyAlignment="1">
      <alignment horizontal="left"/>
    </xf>
    <xf numFmtId="0" fontId="6" fillId="0" borderId="0" xfId="136" applyFont="1" applyAlignment="1">
      <alignment horizontal="left"/>
    </xf>
    <xf numFmtId="0" fontId="4" fillId="0" borderId="0" xfId="136"/>
    <xf numFmtId="0" fontId="7" fillId="0" borderId="0" xfId="136" applyFont="1" applyAlignment="1">
      <alignment horizontal="center" wrapText="1"/>
    </xf>
    <xf numFmtId="0" fontId="8" fillId="0" borderId="2" xfId="136" applyFont="1" applyBorder="1" applyAlignment="1">
      <alignment horizontal="center" vertical="top" wrapText="1"/>
    </xf>
    <xf numFmtId="0" fontId="8" fillId="0" borderId="2" xfId="136" applyFont="1" applyBorder="1" applyAlignment="1">
      <alignment horizontal="center" vertical="top" wrapText="1"/>
    </xf>
    <xf numFmtId="0" fontId="8" fillId="0" borderId="1" xfId="136" applyFont="1" applyBorder="1" applyAlignment="1">
      <alignment horizontal="center" vertical="top" wrapText="1"/>
    </xf>
    <xf numFmtId="0" fontId="8" fillId="0" borderId="5" xfId="136" applyFont="1" applyBorder="1" applyAlignment="1">
      <alignment horizontal="center" vertical="center" wrapText="1"/>
    </xf>
    <xf numFmtId="0" fontId="8" fillId="0" borderId="6" xfId="136" applyFont="1" applyBorder="1" applyAlignment="1">
      <alignment horizontal="center" vertical="center" wrapText="1"/>
    </xf>
    <xf numFmtId="0" fontId="8" fillId="0" borderId="1" xfId="136" applyFont="1" applyBorder="1" applyAlignment="1">
      <alignment horizontal="center" vertical="center" wrapText="1"/>
    </xf>
    <xf numFmtId="0" fontId="5" fillId="0" borderId="1" xfId="136" applyFont="1" applyBorder="1" applyAlignment="1">
      <alignment horizontal="center" vertical="center" wrapText="1"/>
    </xf>
    <xf numFmtId="0" fontId="2" fillId="0" borderId="0" xfId="136" applyFont="1"/>
    <xf numFmtId="0" fontId="8" fillId="0" borderId="3" xfId="136" applyFont="1" applyBorder="1" applyAlignment="1">
      <alignment horizontal="center" vertical="top" wrapText="1"/>
    </xf>
    <xf numFmtId="0" fontId="5" fillId="0" borderId="3" xfId="136" applyFont="1" applyBorder="1" applyAlignment="1">
      <alignment horizontal="center" vertical="top" wrapText="1"/>
    </xf>
    <xf numFmtId="0" fontId="5" fillId="0" borderId="3" xfId="136" applyFont="1" applyBorder="1" applyAlignment="1">
      <alignment vertical="top" wrapText="1"/>
    </xf>
    <xf numFmtId="0" fontId="5" fillId="0" borderId="1" xfId="136" applyFont="1" applyBorder="1" applyAlignment="1">
      <alignment horizontal="center" vertical="top" wrapText="1"/>
    </xf>
    <xf numFmtId="0" fontId="8" fillId="0" borderId="3" xfId="136" applyFont="1" applyBorder="1" applyAlignment="1">
      <alignment horizontal="center" vertical="top" wrapText="1"/>
    </xf>
    <xf numFmtId="0" fontId="5" fillId="0" borderId="4" xfId="136" applyFont="1" applyBorder="1" applyAlignment="1">
      <alignment vertical="top" wrapText="1"/>
    </xf>
    <xf numFmtId="0" fontId="5" fillId="0" borderId="4" xfId="136" applyFont="1" applyBorder="1" applyAlignment="1">
      <alignment horizontal="center" vertical="top" wrapText="1"/>
    </xf>
    <xf numFmtId="0" fontId="8" fillId="0" borderId="4" xfId="136" applyFont="1" applyBorder="1" applyAlignment="1">
      <alignment horizontal="center" vertical="top" wrapText="1"/>
    </xf>
    <xf numFmtId="0" fontId="2" fillId="0" borderId="0" xfId="136" applyFont="1" applyAlignment="1">
      <alignment wrapText="1"/>
    </xf>
    <xf numFmtId="0" fontId="8" fillId="0" borderId="1" xfId="136" applyFont="1" applyBorder="1" applyAlignment="1">
      <alignment horizontal="center" wrapText="1"/>
    </xf>
    <xf numFmtId="0" fontId="6" fillId="0" borderId="1" xfId="136" applyFont="1" applyBorder="1" applyAlignment="1">
      <alignment horizontal="center" vertical="center" wrapText="1"/>
    </xf>
    <xf numFmtId="0" fontId="4" fillId="0" borderId="0" xfId="136" applyAlignment="1">
      <alignment horizontal="center"/>
    </xf>
    <xf numFmtId="165" fontId="4" fillId="0" borderId="0" xfId="136" applyNumberFormat="1" applyAlignment="1">
      <alignment horizontal="center"/>
    </xf>
    <xf numFmtId="0" fontId="8" fillId="0" borderId="1" xfId="136" applyFont="1" applyBorder="1" applyAlignment="1">
      <alignment horizontal="center" vertical="top" wrapText="1"/>
    </xf>
    <xf numFmtId="0" fontId="8" fillId="0" borderId="1" xfId="136" applyFont="1" applyBorder="1" applyAlignment="1">
      <alignment horizontal="left" vertical="top" wrapText="1"/>
    </xf>
    <xf numFmtId="0" fontId="6" fillId="0" borderId="1" xfId="136" applyFont="1" applyBorder="1" applyAlignment="1">
      <alignment horizontal="center" wrapText="1"/>
    </xf>
    <xf numFmtId="165" fontId="8" fillId="0" borderId="1" xfId="137" applyNumberFormat="1" applyFont="1" applyBorder="1" applyAlignment="1">
      <alignment horizontal="center" wrapText="1"/>
    </xf>
    <xf numFmtId="164" fontId="8" fillId="0" borderId="1" xfId="136" applyNumberFormat="1" applyFont="1" applyBorder="1" applyAlignment="1">
      <alignment horizontal="center" wrapText="1"/>
    </xf>
    <xf numFmtId="165" fontId="8" fillId="0" borderId="1" xfId="136" applyNumberFormat="1" applyFont="1" applyBorder="1" applyAlignment="1">
      <alignment horizontal="center" vertical="center" wrapText="1"/>
    </xf>
    <xf numFmtId="4" fontId="4" fillId="0" borderId="0" xfId="136" applyNumberFormat="1"/>
    <xf numFmtId="165" fontId="4" fillId="0" borderId="0" xfId="136" applyNumberFormat="1"/>
    <xf numFmtId="166" fontId="4" fillId="0" borderId="0" xfId="136" applyNumberFormat="1"/>
    <xf numFmtId="164" fontId="4" fillId="0" borderId="0" xfId="136" applyNumberFormat="1"/>
    <xf numFmtId="164" fontId="10" fillId="0" borderId="0" xfId="136" applyNumberFormat="1" applyFont="1" applyAlignment="1">
      <alignment horizontal="right" wrapText="1"/>
    </xf>
    <xf numFmtId="167" fontId="4" fillId="0" borderId="0" xfId="136" applyNumberFormat="1"/>
    <xf numFmtId="168" fontId="4" fillId="0" borderId="0" xfId="136" applyNumberFormat="1"/>
    <xf numFmtId="0" fontId="6" fillId="2" borderId="1" xfId="136" applyFont="1" applyFill="1" applyBorder="1" applyAlignment="1">
      <alignment horizontal="center" wrapText="1"/>
    </xf>
    <xf numFmtId="0" fontId="8" fillId="0" borderId="1" xfId="136" applyFont="1" applyBorder="1" applyAlignment="1">
      <alignment vertical="top" wrapText="1"/>
    </xf>
    <xf numFmtId="0" fontId="11" fillId="0" borderId="1" xfId="136" applyFont="1" applyBorder="1" applyAlignment="1">
      <alignment horizontal="left" vertical="top" wrapText="1"/>
    </xf>
    <xf numFmtId="0" fontId="12" fillId="2" borderId="1" xfId="138" applyFont="1" applyFill="1" applyBorder="1" applyAlignment="1">
      <alignment horizontal="center" wrapText="1"/>
    </xf>
    <xf numFmtId="164" fontId="11" fillId="0" borderId="1" xfId="136" applyNumberFormat="1" applyFont="1" applyBorder="1" applyAlignment="1">
      <alignment horizontal="center" wrapText="1"/>
    </xf>
    <xf numFmtId="165" fontId="11" fillId="0" borderId="1" xfId="136" applyNumberFormat="1" applyFont="1" applyBorder="1" applyAlignment="1">
      <alignment horizontal="center" wrapText="1"/>
    </xf>
    <xf numFmtId="4" fontId="13" fillId="0" borderId="0" xfId="136" applyNumberFormat="1" applyFont="1"/>
    <xf numFmtId="165" fontId="13" fillId="0" borderId="0" xfId="136" applyNumberFormat="1" applyFont="1"/>
    <xf numFmtId="0" fontId="12" fillId="0" borderId="1" xfId="136" applyFont="1" applyBorder="1" applyAlignment="1">
      <alignment horizontal="center"/>
    </xf>
    <xf numFmtId="165" fontId="11" fillId="0" borderId="1" xfId="136" applyNumberFormat="1" applyFont="1" applyBorder="1" applyAlignment="1">
      <alignment horizontal="center" vertical="center" wrapText="1"/>
    </xf>
    <xf numFmtId="0" fontId="8" fillId="0" borderId="0" xfId="136" applyFont="1"/>
    <xf numFmtId="0" fontId="14" fillId="0" borderId="0" xfId="136" applyFont="1"/>
    <xf numFmtId="164" fontId="5" fillId="0" borderId="0" xfId="136" applyNumberFormat="1" applyFont="1"/>
    <xf numFmtId="0" fontId="4" fillId="0" borderId="0" xfId="136" applyAlignment="1">
      <alignment horizontal="left"/>
    </xf>
  </cellXfs>
  <cellStyles count="139"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19"/>
    <cellStyle name="Обычный 2" xfId="1"/>
    <cellStyle name="Обычный 2 2" xfId="5"/>
    <cellStyle name="Обычный 2 3" xfId="6"/>
    <cellStyle name="Обычный 2 4" xfId="8"/>
    <cellStyle name="Обычный 2 5" xfId="20"/>
    <cellStyle name="Обычный 2 5 2" xfId="21"/>
    <cellStyle name="Обычный 2 5 3" xfId="22"/>
    <cellStyle name="Обычный 2 5 4" xfId="23"/>
    <cellStyle name="Обычный 2 6" xfId="24"/>
    <cellStyle name="Обычный 2 7" xfId="25"/>
    <cellStyle name="Обычный 2 8" xfId="26"/>
    <cellStyle name="Обычный 2 9" xfId="137"/>
    <cellStyle name="Обычный 3" xfId="2"/>
    <cellStyle name="Обычный 3 2" xfId="3"/>
    <cellStyle name="Обычный 3 2 2" xfId="27"/>
    <cellStyle name="Обычный 3 2 2 2" xfId="28"/>
    <cellStyle name="Обычный 3 2 2 3" xfId="29"/>
    <cellStyle name="Обычный 3 2 3" xfId="30"/>
    <cellStyle name="Обычный 3 2 3 2" xfId="31"/>
    <cellStyle name="Обычный 3 2 3 3" xfId="32"/>
    <cellStyle name="Обычный 3 2 4" xfId="33"/>
    <cellStyle name="Обычный 3 2 4 2" xfId="34"/>
    <cellStyle name="Обычный 3 2 4 3" xfId="35"/>
    <cellStyle name="Обычный 3 2 5" xfId="36"/>
    <cellStyle name="Обычный 3 2 6" xfId="37"/>
    <cellStyle name="Обычный 3 3" xfId="13"/>
    <cellStyle name="Обычный 3 3 2" xfId="38"/>
    <cellStyle name="Обычный 3 3 2 2" xfId="39"/>
    <cellStyle name="Обычный 3 3 2 3" xfId="40"/>
    <cellStyle name="Обычный 3 3 3" xfId="41"/>
    <cellStyle name="Обычный 3 3 3 2" xfId="42"/>
    <cellStyle name="Обычный 3 3 3 3" xfId="43"/>
    <cellStyle name="Обычный 3 3 4" xfId="44"/>
    <cellStyle name="Обычный 3 3 4 2" xfId="45"/>
    <cellStyle name="Обычный 3 3 4 3" xfId="46"/>
    <cellStyle name="Обычный 3 3 5" xfId="47"/>
    <cellStyle name="Обычный 3 3 6" xfId="48"/>
    <cellStyle name="Обычный 3 4" xfId="49"/>
    <cellStyle name="Обычный 3 4 2" xfId="50"/>
    <cellStyle name="Обычный 3 4 2 2" xfId="51"/>
    <cellStyle name="Обычный 3 4 2 3" xfId="52"/>
    <cellStyle name="Обычный 3 4 3" xfId="53"/>
    <cellStyle name="Обычный 3 4 4" xfId="54"/>
    <cellStyle name="Обычный 3 5" xfId="55"/>
    <cellStyle name="Обычный 3 5 2" xfId="56"/>
    <cellStyle name="Обычный 3 5 3" xfId="57"/>
    <cellStyle name="Обычный 3 6" xfId="58"/>
    <cellStyle name="Обычный 3 7" xfId="138"/>
    <cellStyle name="Обычный 4" xfId="4"/>
    <cellStyle name="Обычный 4 10" xfId="59"/>
    <cellStyle name="Обычный 4 2" xfId="7"/>
    <cellStyle name="Обычный 4 2 2" xfId="60"/>
    <cellStyle name="Обычный 4 2 2 2" xfId="61"/>
    <cellStyle name="Обычный 4 2 2 3" xfId="62"/>
    <cellStyle name="Обычный 4 2 3" xfId="63"/>
    <cellStyle name="Обычный 4 2 3 2" xfId="64"/>
    <cellStyle name="Обычный 4 2 3 3" xfId="65"/>
    <cellStyle name="Обычный 4 2 4" xfId="66"/>
    <cellStyle name="Обычный 4 2 4 2" xfId="67"/>
    <cellStyle name="Обычный 4 2 4 3" xfId="68"/>
    <cellStyle name="Обычный 4 2 5" xfId="69"/>
    <cellStyle name="Обычный 4 2 6" xfId="70"/>
    <cellStyle name="Обычный 4 3" xfId="11"/>
    <cellStyle name="Обычный 4 3 2" xfId="71"/>
    <cellStyle name="Обычный 4 3 2 2" xfId="72"/>
    <cellStyle name="Обычный 4 3 2 3" xfId="73"/>
    <cellStyle name="Обычный 4 3 3" xfId="74"/>
    <cellStyle name="Обычный 4 3 3 2" xfId="75"/>
    <cellStyle name="Обычный 4 3 3 3" xfId="76"/>
    <cellStyle name="Обычный 4 3 4" xfId="77"/>
    <cellStyle name="Обычный 4 3 4 2" xfId="78"/>
    <cellStyle name="Обычный 4 3 4 3" xfId="79"/>
    <cellStyle name="Обычный 4 3 5" xfId="80"/>
    <cellStyle name="Обычный 4 3 6" xfId="81"/>
    <cellStyle name="Обычный 4 4" xfId="82"/>
    <cellStyle name="Обычный 4 4 2" xfId="83"/>
    <cellStyle name="Обычный 4 4 2 2" xfId="84"/>
    <cellStyle name="Обычный 4 4 2 3" xfId="85"/>
    <cellStyle name="Обычный 4 4 3" xfId="86"/>
    <cellStyle name="Обычный 4 4 3 2" xfId="87"/>
    <cellStyle name="Обычный 4 4 3 3" xfId="88"/>
    <cellStyle name="Обычный 4 4 4" xfId="89"/>
    <cellStyle name="Обычный 4 4 4 2" xfId="90"/>
    <cellStyle name="Обычный 4 4 4 3" xfId="91"/>
    <cellStyle name="Обычный 4 4 5" xfId="92"/>
    <cellStyle name="Обычный 4 4 6" xfId="93"/>
    <cellStyle name="Обычный 4 5" xfId="94"/>
    <cellStyle name="Обычный 4 5 2" xfId="95"/>
    <cellStyle name="Обычный 4 5 3" xfId="96"/>
    <cellStyle name="Обычный 4 6" xfId="97"/>
    <cellStyle name="Обычный 4 6 2" xfId="98"/>
    <cellStyle name="Обычный 4 6 3" xfId="99"/>
    <cellStyle name="Обычный 4 7" xfId="100"/>
    <cellStyle name="Обычный 4 7 2" xfId="101"/>
    <cellStyle name="Обычный 4 7 3" xfId="102"/>
    <cellStyle name="Обычный 4 8" xfId="103"/>
    <cellStyle name="Обычный 4 9" xfId="104"/>
    <cellStyle name="Обычный 5" xfId="9"/>
    <cellStyle name="Обычный 5 2" xfId="105"/>
    <cellStyle name="Обычный 5 2 2" xfId="106"/>
    <cellStyle name="Обычный 5 2 3" xfId="107"/>
    <cellStyle name="Обычный 5 3" xfId="108"/>
    <cellStyle name="Обычный 5 3 2" xfId="109"/>
    <cellStyle name="Обычный 5 3 3" xfId="110"/>
    <cellStyle name="Обычный 5 4" xfId="111"/>
    <cellStyle name="Обычный 5 4 2" xfId="112"/>
    <cellStyle name="Обычный 5 4 3" xfId="113"/>
    <cellStyle name="Обычный 5 5" xfId="114"/>
    <cellStyle name="Обычный 5 5 2" xfId="115"/>
    <cellStyle name="Обычный 5 5 3" xfId="116"/>
    <cellStyle name="Обычный 5 6" xfId="117"/>
    <cellStyle name="Обычный 5 7" xfId="118"/>
    <cellStyle name="Обычный 6" xfId="10"/>
    <cellStyle name="Обычный 6 2" xfId="119"/>
    <cellStyle name="Обычный 6 2 2" xfId="120"/>
    <cellStyle name="Обычный 6 2 3" xfId="121"/>
    <cellStyle name="Обычный 6 3" xfId="122"/>
    <cellStyle name="Обычный 6 3 2" xfId="123"/>
    <cellStyle name="Обычный 6 3 3" xfId="124"/>
    <cellStyle name="Обычный 6 4" xfId="125"/>
    <cellStyle name="Обычный 6 4 2" xfId="126"/>
    <cellStyle name="Обычный 6 4 3" xfId="127"/>
    <cellStyle name="Обычный 6 5" xfId="128"/>
    <cellStyle name="Обычный 6 5 2" xfId="129"/>
    <cellStyle name="Обычный 6 5 3" xfId="130"/>
    <cellStyle name="Обычный 6 6" xfId="131"/>
    <cellStyle name="Обычный 6 7" xfId="132"/>
    <cellStyle name="Обычный 7" xfId="12"/>
    <cellStyle name="Обычный 8" xfId="14"/>
    <cellStyle name="Обычный 9" xfId="136"/>
    <cellStyle name="Обычный 9 2" xfId="133"/>
    <cellStyle name="Обычный 9 3" xfId="134"/>
    <cellStyle name="Обычный 9 4" xfId="1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view="pageBreakPreview" zoomScale="60" zoomScaleNormal="64" workbookViewId="0">
      <selection activeCell="Z4" sqref="Z4"/>
    </sheetView>
  </sheetViews>
  <sheetFormatPr defaultRowHeight="15" outlineLevelCol="1" x14ac:dyDescent="0.25"/>
  <cols>
    <col min="1" max="1" width="9.140625" style="4"/>
    <col min="2" max="2" width="32" style="53" customWidth="1"/>
    <col min="3" max="5" width="14.85546875" style="4" customWidth="1"/>
    <col min="6" max="6" width="21.85546875" style="4" customWidth="1"/>
    <col min="7" max="7" width="20.5703125" style="4" customWidth="1"/>
    <col min="8" max="8" width="20.42578125" style="4" customWidth="1"/>
    <col min="9" max="9" width="0.28515625" style="4" hidden="1" customWidth="1"/>
    <col min="10" max="10" width="23.140625" style="4" customWidth="1"/>
    <col min="11" max="11" width="33.5703125" style="4" customWidth="1"/>
    <col min="12" max="12" width="34.5703125" style="4" customWidth="1"/>
    <col min="13" max="13" width="33.7109375" style="4" customWidth="1"/>
    <col min="14" max="14" width="14.5703125" style="4" hidden="1" customWidth="1" outlineLevel="1"/>
    <col min="15" max="15" width="13.140625" style="4" hidden="1" customWidth="1" outlineLevel="1"/>
    <col min="16" max="16" width="12.140625" style="4" hidden="1" customWidth="1" outlineLevel="1"/>
    <col min="17" max="23" width="9.140625" style="4" hidden="1" customWidth="1" outlineLevel="1"/>
    <col min="24" max="24" width="9.140625" style="4" collapsed="1"/>
    <col min="25" max="16384" width="9.140625" style="4"/>
  </cols>
  <sheetData>
    <row r="1" spans="1:26" ht="15.7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3"/>
    </row>
    <row r="2" spans="1:26" ht="15.75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3"/>
    </row>
    <row r="3" spans="1:26" ht="81.75" customHeight="1" x14ac:dyDescent="0.3">
      <c r="A3" s="5" t="s">
        <v>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6" s="13" customFormat="1" ht="72" customHeight="1" x14ac:dyDescent="0.25">
      <c r="A4" s="6" t="s">
        <v>50</v>
      </c>
      <c r="B4" s="7" t="s">
        <v>51</v>
      </c>
      <c r="C4" s="8" t="s">
        <v>52</v>
      </c>
      <c r="D4" s="8" t="s">
        <v>53</v>
      </c>
      <c r="E4" s="8" t="s">
        <v>54</v>
      </c>
      <c r="F4" s="9" t="s">
        <v>47</v>
      </c>
      <c r="G4" s="10"/>
      <c r="H4" s="10"/>
      <c r="I4" s="10"/>
      <c r="J4" s="10"/>
      <c r="K4" s="11" t="s">
        <v>42</v>
      </c>
      <c r="L4" s="12"/>
      <c r="M4" s="12"/>
    </row>
    <row r="5" spans="1:26" s="13" customFormat="1" ht="24" customHeight="1" x14ac:dyDescent="0.25">
      <c r="A5" s="14" t="s">
        <v>55</v>
      </c>
      <c r="B5" s="15"/>
      <c r="C5" s="8"/>
      <c r="D5" s="8"/>
      <c r="E5" s="8"/>
      <c r="F5" s="8" t="s">
        <v>45</v>
      </c>
      <c r="G5" s="8" t="s">
        <v>46</v>
      </c>
      <c r="H5" s="8" t="s">
        <v>56</v>
      </c>
      <c r="I5" s="7" t="s">
        <v>48</v>
      </c>
      <c r="J5" s="8" t="s">
        <v>57</v>
      </c>
      <c r="K5" s="11" t="s">
        <v>58</v>
      </c>
      <c r="L5" s="11" t="s">
        <v>59</v>
      </c>
      <c r="M5" s="11" t="s">
        <v>60</v>
      </c>
    </row>
    <row r="6" spans="1:26" s="13" customFormat="1" ht="31.15" customHeight="1" x14ac:dyDescent="0.25">
      <c r="A6" s="16"/>
      <c r="B6" s="15"/>
      <c r="C6" s="8"/>
      <c r="D6" s="8"/>
      <c r="E6" s="8"/>
      <c r="F6" s="17"/>
      <c r="G6" s="17"/>
      <c r="H6" s="17"/>
      <c r="I6" s="18"/>
      <c r="J6" s="17"/>
      <c r="K6" s="12"/>
      <c r="L6" s="12"/>
      <c r="M6" s="12"/>
    </row>
    <row r="7" spans="1:26" s="13" customFormat="1" ht="132" customHeight="1" x14ac:dyDescent="0.25">
      <c r="A7" s="19"/>
      <c r="B7" s="20"/>
      <c r="C7" s="8"/>
      <c r="D7" s="8"/>
      <c r="E7" s="8"/>
      <c r="F7" s="17"/>
      <c r="G7" s="17"/>
      <c r="H7" s="17"/>
      <c r="I7" s="21"/>
      <c r="J7" s="17"/>
      <c r="K7" s="12"/>
      <c r="L7" s="12"/>
      <c r="M7" s="12"/>
      <c r="Y7" s="22"/>
    </row>
    <row r="8" spans="1:26" s="25" customFormat="1" ht="15.75" x14ac:dyDescent="0.25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9</v>
      </c>
      <c r="K8" s="23">
        <v>10</v>
      </c>
      <c r="L8" s="23">
        <v>11</v>
      </c>
      <c r="M8" s="24">
        <v>12</v>
      </c>
      <c r="O8" s="26"/>
      <c r="P8" s="26"/>
      <c r="Q8" s="26"/>
    </row>
    <row r="9" spans="1:26" ht="15.75" x14ac:dyDescent="0.25">
      <c r="A9" s="27">
        <v>1</v>
      </c>
      <c r="B9" s="28" t="s">
        <v>1</v>
      </c>
      <c r="C9" s="29">
        <v>5</v>
      </c>
      <c r="D9" s="29">
        <v>5</v>
      </c>
      <c r="E9" s="29">
        <v>5</v>
      </c>
      <c r="F9" s="30">
        <v>110</v>
      </c>
      <c r="G9" s="31">
        <v>545</v>
      </c>
      <c r="H9" s="31">
        <v>210</v>
      </c>
      <c r="I9" s="31">
        <v>2268</v>
      </c>
      <c r="J9" s="31">
        <v>3470</v>
      </c>
      <c r="K9" s="32">
        <f t="shared" ref="K9:K44" si="0">(F9+G9+J9+3360)*C9/1000</f>
        <v>37.424999999999997</v>
      </c>
      <c r="L9" s="32">
        <f t="shared" ref="L9:L44" si="1">(F9+G9+J9+3360)*D9/1000</f>
        <v>37.424999999999997</v>
      </c>
      <c r="M9" s="32">
        <f t="shared" ref="M9:M44" si="2">(F9+G9+J9+3360)*E9/1000</f>
        <v>37.424999999999997</v>
      </c>
      <c r="N9" s="33">
        <f t="shared" ref="N9:N52" si="3">C9*33</f>
        <v>165</v>
      </c>
      <c r="O9" s="33">
        <f t="shared" ref="O9:O45" si="4">C9*2228</f>
        <v>11140</v>
      </c>
      <c r="P9" s="34"/>
      <c r="Q9" s="35">
        <f t="shared" ref="Q9:Q52" si="5">(33*C9+2228*C9)/1000</f>
        <v>11.305</v>
      </c>
      <c r="R9" s="36" t="e">
        <f>#REF!-Q9</f>
        <v>#REF!</v>
      </c>
      <c r="T9" s="35">
        <f t="shared" ref="T9:U52" si="6">N9/1000</f>
        <v>0.16500000000000001</v>
      </c>
      <c r="U9" s="35">
        <f t="shared" si="6"/>
        <v>11.14</v>
      </c>
      <c r="V9" s="36">
        <f t="shared" ref="V9:W52" si="7">K9-T9</f>
        <v>37.26</v>
      </c>
      <c r="W9" s="36">
        <f t="shared" si="7"/>
        <v>26.284999999999997</v>
      </c>
      <c r="Y9" s="37"/>
      <c r="Z9" s="36"/>
    </row>
    <row r="10" spans="1:26" ht="15.75" x14ac:dyDescent="0.25">
      <c r="A10" s="27">
        <v>2</v>
      </c>
      <c r="B10" s="28" t="s">
        <v>2</v>
      </c>
      <c r="C10" s="29">
        <v>5</v>
      </c>
      <c r="D10" s="29">
        <v>5</v>
      </c>
      <c r="E10" s="29">
        <v>5</v>
      </c>
      <c r="F10" s="30">
        <v>110</v>
      </c>
      <c r="G10" s="31">
        <v>545</v>
      </c>
      <c r="H10" s="31">
        <v>210</v>
      </c>
      <c r="I10" s="31">
        <v>2268</v>
      </c>
      <c r="J10" s="31">
        <v>3470</v>
      </c>
      <c r="K10" s="32">
        <f t="shared" si="0"/>
        <v>37.424999999999997</v>
      </c>
      <c r="L10" s="32">
        <f t="shared" si="1"/>
        <v>37.424999999999997</v>
      </c>
      <c r="M10" s="32">
        <f t="shared" si="2"/>
        <v>37.424999999999997</v>
      </c>
      <c r="N10" s="33">
        <f t="shared" si="3"/>
        <v>165</v>
      </c>
      <c r="O10" s="33">
        <f t="shared" si="4"/>
        <v>11140</v>
      </c>
      <c r="P10" s="34"/>
      <c r="Q10" s="34">
        <f t="shared" si="5"/>
        <v>11.305</v>
      </c>
      <c r="R10" s="36" t="e">
        <f>#REF!-Q10</f>
        <v>#REF!</v>
      </c>
      <c r="T10" s="35">
        <f t="shared" si="6"/>
        <v>0.16500000000000001</v>
      </c>
      <c r="U10" s="35">
        <f t="shared" si="6"/>
        <v>11.14</v>
      </c>
      <c r="V10" s="36">
        <f t="shared" si="7"/>
        <v>37.26</v>
      </c>
      <c r="W10" s="36">
        <f t="shared" si="7"/>
        <v>26.284999999999997</v>
      </c>
      <c r="Y10" s="37"/>
      <c r="Z10" s="36"/>
    </row>
    <row r="11" spans="1:26" ht="15.75" x14ac:dyDescent="0.25">
      <c r="A11" s="27">
        <v>3</v>
      </c>
      <c r="B11" s="28" t="s">
        <v>3</v>
      </c>
      <c r="C11" s="29">
        <v>8</v>
      </c>
      <c r="D11" s="29">
        <v>8</v>
      </c>
      <c r="E11" s="29">
        <v>8</v>
      </c>
      <c r="F11" s="30">
        <v>110</v>
      </c>
      <c r="G11" s="31">
        <v>545</v>
      </c>
      <c r="H11" s="31">
        <v>210</v>
      </c>
      <c r="I11" s="31">
        <v>2268</v>
      </c>
      <c r="J11" s="31">
        <v>3470</v>
      </c>
      <c r="K11" s="32">
        <f t="shared" si="0"/>
        <v>59.88</v>
      </c>
      <c r="L11" s="32">
        <f t="shared" si="1"/>
        <v>59.88</v>
      </c>
      <c r="M11" s="32">
        <f t="shared" si="2"/>
        <v>59.88</v>
      </c>
      <c r="N11" s="33">
        <f t="shared" si="3"/>
        <v>264</v>
      </c>
      <c r="O11" s="33">
        <f t="shared" si="4"/>
        <v>17824</v>
      </c>
      <c r="P11" s="34"/>
      <c r="Q11" s="35">
        <f t="shared" si="5"/>
        <v>18.088000000000001</v>
      </c>
      <c r="R11" s="36" t="e">
        <f>#REF!-Q11</f>
        <v>#REF!</v>
      </c>
      <c r="T11" s="35">
        <f t="shared" si="6"/>
        <v>0.26400000000000001</v>
      </c>
      <c r="U11" s="35">
        <f t="shared" si="6"/>
        <v>17.824000000000002</v>
      </c>
      <c r="V11" s="36">
        <f t="shared" si="7"/>
        <v>59.616</v>
      </c>
      <c r="W11" s="36">
        <f t="shared" si="7"/>
        <v>42.055999999999997</v>
      </c>
      <c r="Y11" s="37"/>
      <c r="Z11" s="36"/>
    </row>
    <row r="12" spans="1:26" ht="15.75" x14ac:dyDescent="0.25">
      <c r="A12" s="27">
        <v>4</v>
      </c>
      <c r="B12" s="28" t="s">
        <v>4</v>
      </c>
      <c r="C12" s="29">
        <v>50</v>
      </c>
      <c r="D12" s="29">
        <v>50</v>
      </c>
      <c r="E12" s="29">
        <v>50</v>
      </c>
      <c r="F12" s="30">
        <v>110</v>
      </c>
      <c r="G12" s="31">
        <v>545</v>
      </c>
      <c r="H12" s="31">
        <v>210</v>
      </c>
      <c r="I12" s="31">
        <v>2268</v>
      </c>
      <c r="J12" s="31">
        <v>3470</v>
      </c>
      <c r="K12" s="32">
        <f t="shared" si="0"/>
        <v>374.25</v>
      </c>
      <c r="L12" s="32">
        <f t="shared" si="1"/>
        <v>374.25</v>
      </c>
      <c r="M12" s="32">
        <f t="shared" si="2"/>
        <v>374.25</v>
      </c>
      <c r="N12" s="33">
        <f t="shared" si="3"/>
        <v>1650</v>
      </c>
      <c r="O12" s="33">
        <f t="shared" si="4"/>
        <v>111400</v>
      </c>
      <c r="P12" s="34"/>
      <c r="Q12" s="34">
        <f t="shared" si="5"/>
        <v>113.05</v>
      </c>
      <c r="R12" s="36" t="e">
        <f>#REF!-Q12</f>
        <v>#REF!</v>
      </c>
      <c r="T12" s="35">
        <f t="shared" si="6"/>
        <v>1.65</v>
      </c>
      <c r="U12" s="35">
        <f t="shared" si="6"/>
        <v>111.4</v>
      </c>
      <c r="V12" s="36">
        <f t="shared" si="7"/>
        <v>372.6</v>
      </c>
      <c r="W12" s="36">
        <f t="shared" si="7"/>
        <v>262.85000000000002</v>
      </c>
      <c r="Y12" s="37"/>
      <c r="Z12" s="36"/>
    </row>
    <row r="13" spans="1:26" ht="15.75" x14ac:dyDescent="0.25">
      <c r="A13" s="27">
        <v>5</v>
      </c>
      <c r="B13" s="28" t="s">
        <v>5</v>
      </c>
      <c r="C13" s="29">
        <v>40</v>
      </c>
      <c r="D13" s="29">
        <v>40</v>
      </c>
      <c r="E13" s="29">
        <v>40</v>
      </c>
      <c r="F13" s="30">
        <v>110</v>
      </c>
      <c r="G13" s="31">
        <v>545</v>
      </c>
      <c r="H13" s="31">
        <v>210</v>
      </c>
      <c r="I13" s="31">
        <v>2268</v>
      </c>
      <c r="J13" s="31">
        <v>3470</v>
      </c>
      <c r="K13" s="32">
        <f t="shared" si="0"/>
        <v>299.39999999999998</v>
      </c>
      <c r="L13" s="32">
        <f t="shared" si="1"/>
        <v>299.39999999999998</v>
      </c>
      <c r="M13" s="32">
        <f t="shared" si="2"/>
        <v>299.39999999999998</v>
      </c>
      <c r="N13" s="33">
        <f t="shared" si="3"/>
        <v>1320</v>
      </c>
      <c r="O13" s="33">
        <f t="shared" si="4"/>
        <v>89120</v>
      </c>
      <c r="P13" s="34"/>
      <c r="Q13" s="34">
        <f t="shared" si="5"/>
        <v>90.44</v>
      </c>
      <c r="R13" s="36" t="e">
        <f>#REF!-Q13</f>
        <v>#REF!</v>
      </c>
      <c r="T13" s="35">
        <f t="shared" si="6"/>
        <v>1.32</v>
      </c>
      <c r="U13" s="35">
        <f t="shared" si="6"/>
        <v>89.12</v>
      </c>
      <c r="V13" s="36">
        <f t="shared" si="7"/>
        <v>298.08</v>
      </c>
      <c r="W13" s="36">
        <f t="shared" si="7"/>
        <v>210.27999999999997</v>
      </c>
      <c r="Y13" s="37"/>
      <c r="Z13" s="36"/>
    </row>
    <row r="14" spans="1:26" ht="15.75" x14ac:dyDescent="0.25">
      <c r="A14" s="27">
        <v>6</v>
      </c>
      <c r="B14" s="28" t="s">
        <v>6</v>
      </c>
      <c r="C14" s="29">
        <v>10</v>
      </c>
      <c r="D14" s="29">
        <v>10</v>
      </c>
      <c r="E14" s="29">
        <v>10</v>
      </c>
      <c r="F14" s="30">
        <v>110</v>
      </c>
      <c r="G14" s="31">
        <v>545</v>
      </c>
      <c r="H14" s="31">
        <v>210</v>
      </c>
      <c r="I14" s="31">
        <v>2268</v>
      </c>
      <c r="J14" s="31">
        <v>3470</v>
      </c>
      <c r="K14" s="32">
        <f t="shared" si="0"/>
        <v>74.849999999999994</v>
      </c>
      <c r="L14" s="32">
        <f t="shared" si="1"/>
        <v>74.849999999999994</v>
      </c>
      <c r="M14" s="32">
        <f t="shared" si="2"/>
        <v>74.849999999999994</v>
      </c>
      <c r="N14" s="33">
        <f t="shared" si="3"/>
        <v>330</v>
      </c>
      <c r="O14" s="33">
        <f t="shared" si="4"/>
        <v>22280</v>
      </c>
      <c r="P14" s="34"/>
      <c r="Q14" s="34">
        <f t="shared" si="5"/>
        <v>22.61</v>
      </c>
      <c r="R14" s="36" t="e">
        <f>#REF!-Q14</f>
        <v>#REF!</v>
      </c>
      <c r="T14" s="35">
        <f t="shared" si="6"/>
        <v>0.33</v>
      </c>
      <c r="U14" s="35">
        <f t="shared" si="6"/>
        <v>22.28</v>
      </c>
      <c r="V14" s="36">
        <f t="shared" si="7"/>
        <v>74.52</v>
      </c>
      <c r="W14" s="36">
        <f t="shared" si="7"/>
        <v>52.569999999999993</v>
      </c>
      <c r="Y14" s="37"/>
      <c r="Z14" s="36"/>
    </row>
    <row r="15" spans="1:26" ht="15.75" x14ac:dyDescent="0.25">
      <c r="A15" s="27">
        <v>7</v>
      </c>
      <c r="B15" s="28" t="s">
        <v>7</v>
      </c>
      <c r="C15" s="29">
        <v>7</v>
      </c>
      <c r="D15" s="29">
        <v>7</v>
      </c>
      <c r="E15" s="29">
        <v>7</v>
      </c>
      <c r="F15" s="30">
        <v>110</v>
      </c>
      <c r="G15" s="31">
        <v>545</v>
      </c>
      <c r="H15" s="31">
        <v>210</v>
      </c>
      <c r="I15" s="31">
        <v>2268</v>
      </c>
      <c r="J15" s="31">
        <v>3470</v>
      </c>
      <c r="K15" s="32">
        <f t="shared" si="0"/>
        <v>52.395000000000003</v>
      </c>
      <c r="L15" s="32">
        <f t="shared" si="1"/>
        <v>52.395000000000003</v>
      </c>
      <c r="M15" s="32">
        <f t="shared" si="2"/>
        <v>52.395000000000003</v>
      </c>
      <c r="N15" s="33">
        <f t="shared" si="3"/>
        <v>231</v>
      </c>
      <c r="O15" s="33">
        <f t="shared" si="4"/>
        <v>15596</v>
      </c>
      <c r="P15" s="34"/>
      <c r="Q15" s="34">
        <f t="shared" si="5"/>
        <v>15.827</v>
      </c>
      <c r="R15" s="36" t="e">
        <f>#REF!-Q15</f>
        <v>#REF!</v>
      </c>
      <c r="T15" s="35">
        <f t="shared" si="6"/>
        <v>0.23100000000000001</v>
      </c>
      <c r="U15" s="35">
        <f t="shared" si="6"/>
        <v>15.596</v>
      </c>
      <c r="V15" s="36">
        <f t="shared" si="7"/>
        <v>52.164000000000001</v>
      </c>
      <c r="W15" s="36">
        <f t="shared" si="7"/>
        <v>36.799000000000007</v>
      </c>
      <c r="Y15" s="37"/>
      <c r="Z15" s="36"/>
    </row>
    <row r="16" spans="1:26" ht="15.75" x14ac:dyDescent="0.25">
      <c r="A16" s="27">
        <v>8</v>
      </c>
      <c r="B16" s="28" t="s">
        <v>8</v>
      </c>
      <c r="C16" s="29">
        <v>40</v>
      </c>
      <c r="D16" s="29">
        <v>40</v>
      </c>
      <c r="E16" s="29">
        <v>40</v>
      </c>
      <c r="F16" s="30">
        <v>110</v>
      </c>
      <c r="G16" s="31">
        <v>545</v>
      </c>
      <c r="H16" s="31">
        <v>210</v>
      </c>
      <c r="I16" s="31">
        <v>2268</v>
      </c>
      <c r="J16" s="31">
        <v>3470</v>
      </c>
      <c r="K16" s="32">
        <f t="shared" si="0"/>
        <v>299.39999999999998</v>
      </c>
      <c r="L16" s="32">
        <f t="shared" si="1"/>
        <v>299.39999999999998</v>
      </c>
      <c r="M16" s="32">
        <f t="shared" si="2"/>
        <v>299.39999999999998</v>
      </c>
      <c r="N16" s="33">
        <f t="shared" si="3"/>
        <v>1320</v>
      </c>
      <c r="O16" s="33">
        <f t="shared" si="4"/>
        <v>89120</v>
      </c>
      <c r="P16" s="34"/>
      <c r="Q16" s="38">
        <f t="shared" si="5"/>
        <v>90.44</v>
      </c>
      <c r="R16" s="39" t="e">
        <f>#REF!-Q16</f>
        <v>#REF!</v>
      </c>
      <c r="T16" s="35">
        <f t="shared" si="6"/>
        <v>1.32</v>
      </c>
      <c r="U16" s="35">
        <f t="shared" si="6"/>
        <v>89.12</v>
      </c>
      <c r="V16" s="36">
        <f t="shared" si="7"/>
        <v>298.08</v>
      </c>
      <c r="W16" s="36">
        <f t="shared" si="7"/>
        <v>210.27999999999997</v>
      </c>
      <c r="Y16" s="37"/>
      <c r="Z16" s="36"/>
    </row>
    <row r="17" spans="1:26" ht="15.75" x14ac:dyDescent="0.25">
      <c r="A17" s="27">
        <v>9</v>
      </c>
      <c r="B17" s="28" t="s">
        <v>9</v>
      </c>
      <c r="C17" s="29">
        <v>10</v>
      </c>
      <c r="D17" s="29">
        <v>10</v>
      </c>
      <c r="E17" s="29">
        <v>10</v>
      </c>
      <c r="F17" s="30">
        <v>110</v>
      </c>
      <c r="G17" s="31">
        <v>545</v>
      </c>
      <c r="H17" s="31">
        <v>210</v>
      </c>
      <c r="I17" s="31">
        <v>2268</v>
      </c>
      <c r="J17" s="31">
        <v>3470</v>
      </c>
      <c r="K17" s="32">
        <f t="shared" si="0"/>
        <v>74.849999999999994</v>
      </c>
      <c r="L17" s="32">
        <f t="shared" si="1"/>
        <v>74.849999999999994</v>
      </c>
      <c r="M17" s="32">
        <f t="shared" si="2"/>
        <v>74.849999999999994</v>
      </c>
      <c r="N17" s="33">
        <f t="shared" si="3"/>
        <v>330</v>
      </c>
      <c r="O17" s="33">
        <f t="shared" si="4"/>
        <v>22280</v>
      </c>
      <c r="P17" s="34"/>
      <c r="Q17" s="34">
        <f t="shared" si="5"/>
        <v>22.61</v>
      </c>
      <c r="R17" s="36" t="e">
        <f>#REF!-Q17</f>
        <v>#REF!</v>
      </c>
      <c r="T17" s="35">
        <f t="shared" si="6"/>
        <v>0.33</v>
      </c>
      <c r="U17" s="35">
        <f t="shared" si="6"/>
        <v>22.28</v>
      </c>
      <c r="V17" s="36">
        <f t="shared" si="7"/>
        <v>74.52</v>
      </c>
      <c r="W17" s="36">
        <f t="shared" si="7"/>
        <v>52.569999999999993</v>
      </c>
      <c r="Y17" s="37"/>
      <c r="Z17" s="36"/>
    </row>
    <row r="18" spans="1:26" ht="15.75" x14ac:dyDescent="0.25">
      <c r="A18" s="27">
        <v>10</v>
      </c>
      <c r="B18" s="28" t="s">
        <v>10</v>
      </c>
      <c r="C18" s="29">
        <v>8</v>
      </c>
      <c r="D18" s="29">
        <v>8</v>
      </c>
      <c r="E18" s="29">
        <v>8</v>
      </c>
      <c r="F18" s="30">
        <v>110</v>
      </c>
      <c r="G18" s="31">
        <v>545</v>
      </c>
      <c r="H18" s="31">
        <v>210</v>
      </c>
      <c r="I18" s="31">
        <v>2268</v>
      </c>
      <c r="J18" s="31">
        <v>3470</v>
      </c>
      <c r="K18" s="32">
        <f t="shared" si="0"/>
        <v>59.88</v>
      </c>
      <c r="L18" s="32">
        <f t="shared" si="1"/>
        <v>59.88</v>
      </c>
      <c r="M18" s="32">
        <f t="shared" si="2"/>
        <v>59.88</v>
      </c>
      <c r="N18" s="33">
        <f t="shared" si="3"/>
        <v>264</v>
      </c>
      <c r="O18" s="33">
        <f t="shared" si="4"/>
        <v>17824</v>
      </c>
      <c r="P18" s="34"/>
      <c r="Q18" s="34">
        <f t="shared" si="5"/>
        <v>18.088000000000001</v>
      </c>
      <c r="R18" s="36" t="e">
        <f>#REF!-Q18</f>
        <v>#REF!</v>
      </c>
      <c r="T18" s="35">
        <f t="shared" si="6"/>
        <v>0.26400000000000001</v>
      </c>
      <c r="U18" s="35">
        <f t="shared" si="6"/>
        <v>17.824000000000002</v>
      </c>
      <c r="V18" s="36">
        <f t="shared" si="7"/>
        <v>59.616</v>
      </c>
      <c r="W18" s="36">
        <f t="shared" si="7"/>
        <v>42.055999999999997</v>
      </c>
      <c r="Y18" s="37"/>
      <c r="Z18" s="36"/>
    </row>
    <row r="19" spans="1:26" ht="15.75" x14ac:dyDescent="0.25">
      <c r="A19" s="27">
        <v>11</v>
      </c>
      <c r="B19" s="28" t="s">
        <v>11</v>
      </c>
      <c r="C19" s="29">
        <v>6</v>
      </c>
      <c r="D19" s="29">
        <v>6</v>
      </c>
      <c r="E19" s="29">
        <v>6</v>
      </c>
      <c r="F19" s="30">
        <v>110</v>
      </c>
      <c r="G19" s="31">
        <v>545</v>
      </c>
      <c r="H19" s="31">
        <v>210</v>
      </c>
      <c r="I19" s="31">
        <v>2268</v>
      </c>
      <c r="J19" s="31">
        <v>3470</v>
      </c>
      <c r="K19" s="32">
        <f t="shared" si="0"/>
        <v>44.91</v>
      </c>
      <c r="L19" s="32">
        <f t="shared" si="1"/>
        <v>44.91</v>
      </c>
      <c r="M19" s="32">
        <f t="shared" si="2"/>
        <v>44.91</v>
      </c>
      <c r="N19" s="33">
        <f t="shared" si="3"/>
        <v>198</v>
      </c>
      <c r="O19" s="33">
        <f t="shared" si="4"/>
        <v>13368</v>
      </c>
      <c r="P19" s="34"/>
      <c r="Q19" s="34">
        <f t="shared" si="5"/>
        <v>13.566000000000001</v>
      </c>
      <c r="R19" s="36" t="e">
        <f>#REF!-Q19</f>
        <v>#REF!</v>
      </c>
      <c r="T19" s="35">
        <f t="shared" si="6"/>
        <v>0.19800000000000001</v>
      </c>
      <c r="U19" s="35">
        <f t="shared" si="6"/>
        <v>13.368</v>
      </c>
      <c r="V19" s="36">
        <f t="shared" si="7"/>
        <v>44.711999999999996</v>
      </c>
      <c r="W19" s="36">
        <f t="shared" si="7"/>
        <v>31.541999999999994</v>
      </c>
      <c r="Y19" s="37"/>
      <c r="Z19" s="36"/>
    </row>
    <row r="20" spans="1:26" ht="15.75" x14ac:dyDescent="0.25">
      <c r="A20" s="27">
        <v>12</v>
      </c>
      <c r="B20" s="28" t="s">
        <v>12</v>
      </c>
      <c r="C20" s="29">
        <v>5</v>
      </c>
      <c r="D20" s="29">
        <v>5</v>
      </c>
      <c r="E20" s="29">
        <v>5</v>
      </c>
      <c r="F20" s="30">
        <v>110</v>
      </c>
      <c r="G20" s="31">
        <v>545</v>
      </c>
      <c r="H20" s="31">
        <v>210</v>
      </c>
      <c r="I20" s="31">
        <v>2268</v>
      </c>
      <c r="J20" s="31">
        <v>3470</v>
      </c>
      <c r="K20" s="32">
        <f t="shared" si="0"/>
        <v>37.424999999999997</v>
      </c>
      <c r="L20" s="32">
        <f t="shared" si="1"/>
        <v>37.424999999999997</v>
      </c>
      <c r="M20" s="32">
        <f t="shared" si="2"/>
        <v>37.424999999999997</v>
      </c>
      <c r="N20" s="33">
        <f t="shared" si="3"/>
        <v>165</v>
      </c>
      <c r="O20" s="33">
        <f t="shared" si="4"/>
        <v>11140</v>
      </c>
      <c r="P20" s="34"/>
      <c r="Q20" s="34">
        <f t="shared" si="5"/>
        <v>11.305</v>
      </c>
      <c r="R20" s="36" t="e">
        <f>#REF!-Q20</f>
        <v>#REF!</v>
      </c>
      <c r="T20" s="35">
        <f t="shared" si="6"/>
        <v>0.16500000000000001</v>
      </c>
      <c r="U20" s="35">
        <f t="shared" si="6"/>
        <v>11.14</v>
      </c>
      <c r="V20" s="36">
        <f t="shared" si="7"/>
        <v>37.26</v>
      </c>
      <c r="W20" s="36">
        <f t="shared" si="7"/>
        <v>26.284999999999997</v>
      </c>
      <c r="Y20" s="37"/>
      <c r="Z20" s="36"/>
    </row>
    <row r="21" spans="1:26" ht="15.75" x14ac:dyDescent="0.25">
      <c r="A21" s="27">
        <v>13</v>
      </c>
      <c r="B21" s="28" t="s">
        <v>13</v>
      </c>
      <c r="C21" s="29">
        <v>20</v>
      </c>
      <c r="D21" s="29">
        <v>20</v>
      </c>
      <c r="E21" s="29">
        <v>20</v>
      </c>
      <c r="F21" s="30">
        <v>110</v>
      </c>
      <c r="G21" s="31">
        <v>545</v>
      </c>
      <c r="H21" s="31">
        <v>210</v>
      </c>
      <c r="I21" s="31">
        <v>2268</v>
      </c>
      <c r="J21" s="31">
        <v>3470</v>
      </c>
      <c r="K21" s="32">
        <f t="shared" si="0"/>
        <v>149.69999999999999</v>
      </c>
      <c r="L21" s="32">
        <f t="shared" si="1"/>
        <v>149.69999999999999</v>
      </c>
      <c r="M21" s="32">
        <f t="shared" si="2"/>
        <v>149.69999999999999</v>
      </c>
      <c r="N21" s="33">
        <f t="shared" si="3"/>
        <v>660</v>
      </c>
      <c r="O21" s="33">
        <f t="shared" si="4"/>
        <v>44560</v>
      </c>
      <c r="P21" s="34"/>
      <c r="Q21" s="34">
        <f t="shared" si="5"/>
        <v>45.22</v>
      </c>
      <c r="R21" s="36" t="e">
        <f>#REF!-Q21</f>
        <v>#REF!</v>
      </c>
      <c r="T21" s="35">
        <f t="shared" si="6"/>
        <v>0.66</v>
      </c>
      <c r="U21" s="35">
        <f t="shared" si="6"/>
        <v>44.56</v>
      </c>
      <c r="V21" s="36">
        <f t="shared" si="7"/>
        <v>149.04</v>
      </c>
      <c r="W21" s="36">
        <f t="shared" si="7"/>
        <v>105.13999999999999</v>
      </c>
      <c r="Y21" s="37"/>
      <c r="Z21" s="36"/>
    </row>
    <row r="22" spans="1:26" ht="15.75" x14ac:dyDescent="0.25">
      <c r="A22" s="27">
        <v>14</v>
      </c>
      <c r="B22" s="28" t="s">
        <v>14</v>
      </c>
      <c r="C22" s="29">
        <v>10</v>
      </c>
      <c r="D22" s="29">
        <v>10</v>
      </c>
      <c r="E22" s="29">
        <v>10</v>
      </c>
      <c r="F22" s="30">
        <v>110</v>
      </c>
      <c r="G22" s="31">
        <v>545</v>
      </c>
      <c r="H22" s="31">
        <v>210</v>
      </c>
      <c r="I22" s="31">
        <v>2268</v>
      </c>
      <c r="J22" s="31">
        <v>3470</v>
      </c>
      <c r="K22" s="32">
        <f t="shared" si="0"/>
        <v>74.849999999999994</v>
      </c>
      <c r="L22" s="32">
        <f t="shared" si="1"/>
        <v>74.849999999999994</v>
      </c>
      <c r="M22" s="32">
        <f t="shared" si="2"/>
        <v>74.849999999999994</v>
      </c>
      <c r="N22" s="33">
        <f t="shared" si="3"/>
        <v>330</v>
      </c>
      <c r="O22" s="33">
        <f t="shared" si="4"/>
        <v>22280</v>
      </c>
      <c r="P22" s="34"/>
      <c r="Q22" s="34">
        <f t="shared" si="5"/>
        <v>22.61</v>
      </c>
      <c r="R22" s="36" t="e">
        <f>#REF!-Q22</f>
        <v>#REF!</v>
      </c>
      <c r="T22" s="35">
        <f t="shared" si="6"/>
        <v>0.33</v>
      </c>
      <c r="U22" s="35">
        <f t="shared" si="6"/>
        <v>22.28</v>
      </c>
      <c r="V22" s="36">
        <f t="shared" si="7"/>
        <v>74.52</v>
      </c>
      <c r="W22" s="36">
        <f t="shared" si="7"/>
        <v>52.569999999999993</v>
      </c>
      <c r="Y22" s="37"/>
      <c r="Z22" s="36"/>
    </row>
    <row r="23" spans="1:26" ht="15.75" x14ac:dyDescent="0.25">
      <c r="A23" s="27">
        <v>15</v>
      </c>
      <c r="B23" s="28" t="s">
        <v>15</v>
      </c>
      <c r="C23" s="29">
        <v>26</v>
      </c>
      <c r="D23" s="29">
        <v>26</v>
      </c>
      <c r="E23" s="29">
        <v>26</v>
      </c>
      <c r="F23" s="30">
        <v>110</v>
      </c>
      <c r="G23" s="31">
        <v>545</v>
      </c>
      <c r="H23" s="31">
        <v>210</v>
      </c>
      <c r="I23" s="31">
        <v>2268</v>
      </c>
      <c r="J23" s="31">
        <v>3470</v>
      </c>
      <c r="K23" s="32">
        <f t="shared" si="0"/>
        <v>194.61</v>
      </c>
      <c r="L23" s="32">
        <f t="shared" si="1"/>
        <v>194.61</v>
      </c>
      <c r="M23" s="32">
        <f t="shared" si="2"/>
        <v>194.61</v>
      </c>
      <c r="N23" s="33">
        <f t="shared" si="3"/>
        <v>858</v>
      </c>
      <c r="O23" s="33">
        <f t="shared" si="4"/>
        <v>57928</v>
      </c>
      <c r="P23" s="34"/>
      <c r="Q23" s="34">
        <f t="shared" si="5"/>
        <v>58.786000000000001</v>
      </c>
      <c r="R23" s="36" t="e">
        <f>#REF!-Q23</f>
        <v>#REF!</v>
      </c>
      <c r="T23" s="35">
        <f t="shared" si="6"/>
        <v>0.85799999999999998</v>
      </c>
      <c r="U23" s="35">
        <f t="shared" si="6"/>
        <v>57.927999999999997</v>
      </c>
      <c r="V23" s="36">
        <f t="shared" si="7"/>
        <v>193.75200000000001</v>
      </c>
      <c r="W23" s="36">
        <f t="shared" si="7"/>
        <v>136.68200000000002</v>
      </c>
      <c r="Y23" s="37"/>
      <c r="Z23" s="36"/>
    </row>
    <row r="24" spans="1:26" ht="15.75" x14ac:dyDescent="0.25">
      <c r="A24" s="27">
        <v>16</v>
      </c>
      <c r="B24" s="28" t="s">
        <v>16</v>
      </c>
      <c r="C24" s="29">
        <v>14</v>
      </c>
      <c r="D24" s="29">
        <v>14</v>
      </c>
      <c r="E24" s="29">
        <v>14</v>
      </c>
      <c r="F24" s="30">
        <v>110</v>
      </c>
      <c r="G24" s="31">
        <v>545</v>
      </c>
      <c r="H24" s="31">
        <v>210</v>
      </c>
      <c r="I24" s="31">
        <v>2268</v>
      </c>
      <c r="J24" s="31">
        <v>3470</v>
      </c>
      <c r="K24" s="32">
        <f t="shared" si="0"/>
        <v>104.79</v>
      </c>
      <c r="L24" s="32">
        <f t="shared" si="1"/>
        <v>104.79</v>
      </c>
      <c r="M24" s="32">
        <f t="shared" si="2"/>
        <v>104.79</v>
      </c>
      <c r="N24" s="33">
        <f t="shared" si="3"/>
        <v>462</v>
      </c>
      <c r="O24" s="33">
        <f t="shared" si="4"/>
        <v>31192</v>
      </c>
      <c r="P24" s="34"/>
      <c r="Q24" s="34">
        <f t="shared" si="5"/>
        <v>31.654</v>
      </c>
      <c r="R24" s="36" t="e">
        <f>#REF!-Q24</f>
        <v>#REF!</v>
      </c>
      <c r="T24" s="35">
        <f t="shared" si="6"/>
        <v>0.46200000000000002</v>
      </c>
      <c r="U24" s="35">
        <f t="shared" si="6"/>
        <v>31.192</v>
      </c>
      <c r="V24" s="36">
        <f t="shared" si="7"/>
        <v>104.328</v>
      </c>
      <c r="W24" s="36">
        <f t="shared" si="7"/>
        <v>73.598000000000013</v>
      </c>
      <c r="Y24" s="37"/>
      <c r="Z24" s="36"/>
    </row>
    <row r="25" spans="1:26" ht="15.75" x14ac:dyDescent="0.25">
      <c r="A25" s="27">
        <v>17</v>
      </c>
      <c r="B25" s="28" t="s">
        <v>17</v>
      </c>
      <c r="C25" s="29">
        <v>8</v>
      </c>
      <c r="D25" s="29">
        <v>8</v>
      </c>
      <c r="E25" s="29">
        <v>8</v>
      </c>
      <c r="F25" s="30">
        <v>110</v>
      </c>
      <c r="G25" s="31">
        <v>545</v>
      </c>
      <c r="H25" s="31">
        <v>210</v>
      </c>
      <c r="I25" s="31">
        <v>2268</v>
      </c>
      <c r="J25" s="31">
        <v>3470</v>
      </c>
      <c r="K25" s="32">
        <f t="shared" si="0"/>
        <v>59.88</v>
      </c>
      <c r="L25" s="32">
        <f t="shared" si="1"/>
        <v>59.88</v>
      </c>
      <c r="M25" s="32">
        <f t="shared" si="2"/>
        <v>59.88</v>
      </c>
      <c r="N25" s="33">
        <f t="shared" si="3"/>
        <v>264</v>
      </c>
      <c r="O25" s="33">
        <f t="shared" si="4"/>
        <v>17824</v>
      </c>
      <c r="P25" s="34"/>
      <c r="Q25" s="34">
        <f t="shared" si="5"/>
        <v>18.088000000000001</v>
      </c>
      <c r="R25" s="36" t="e">
        <f>#REF!-Q25</f>
        <v>#REF!</v>
      </c>
      <c r="T25" s="35">
        <f t="shared" si="6"/>
        <v>0.26400000000000001</v>
      </c>
      <c r="U25" s="35">
        <f t="shared" si="6"/>
        <v>17.824000000000002</v>
      </c>
      <c r="V25" s="36">
        <f t="shared" si="7"/>
        <v>59.616</v>
      </c>
      <c r="W25" s="36">
        <f t="shared" si="7"/>
        <v>42.055999999999997</v>
      </c>
      <c r="Y25" s="37"/>
      <c r="Z25" s="36"/>
    </row>
    <row r="26" spans="1:26" ht="15.75" x14ac:dyDescent="0.25">
      <c r="A26" s="27">
        <v>18</v>
      </c>
      <c r="B26" s="28" t="s">
        <v>18</v>
      </c>
      <c r="C26" s="29">
        <v>10</v>
      </c>
      <c r="D26" s="29">
        <v>10</v>
      </c>
      <c r="E26" s="29">
        <v>10</v>
      </c>
      <c r="F26" s="30">
        <v>110</v>
      </c>
      <c r="G26" s="31">
        <v>545</v>
      </c>
      <c r="H26" s="31">
        <v>210</v>
      </c>
      <c r="I26" s="31">
        <v>2268</v>
      </c>
      <c r="J26" s="31">
        <v>3470</v>
      </c>
      <c r="K26" s="32">
        <f t="shared" si="0"/>
        <v>74.849999999999994</v>
      </c>
      <c r="L26" s="32">
        <f t="shared" si="1"/>
        <v>74.849999999999994</v>
      </c>
      <c r="M26" s="32">
        <f t="shared" si="2"/>
        <v>74.849999999999994</v>
      </c>
      <c r="N26" s="33">
        <f t="shared" si="3"/>
        <v>330</v>
      </c>
      <c r="O26" s="33">
        <f t="shared" si="4"/>
        <v>22280</v>
      </c>
      <c r="P26" s="34"/>
      <c r="Q26" s="34">
        <f t="shared" si="5"/>
        <v>22.61</v>
      </c>
      <c r="R26" s="36" t="e">
        <f>#REF!-Q26</f>
        <v>#REF!</v>
      </c>
      <c r="T26" s="35">
        <f t="shared" si="6"/>
        <v>0.33</v>
      </c>
      <c r="U26" s="35">
        <f t="shared" si="6"/>
        <v>22.28</v>
      </c>
      <c r="V26" s="36">
        <f t="shared" si="7"/>
        <v>74.52</v>
      </c>
      <c r="W26" s="36">
        <f t="shared" si="7"/>
        <v>52.569999999999993</v>
      </c>
      <c r="Y26" s="37"/>
      <c r="Z26" s="36"/>
    </row>
    <row r="27" spans="1:26" ht="15.75" x14ac:dyDescent="0.25">
      <c r="A27" s="27">
        <v>19</v>
      </c>
      <c r="B27" s="28" t="s">
        <v>19</v>
      </c>
      <c r="C27" s="29">
        <v>5</v>
      </c>
      <c r="D27" s="29">
        <v>5</v>
      </c>
      <c r="E27" s="29">
        <v>5</v>
      </c>
      <c r="F27" s="30">
        <v>110</v>
      </c>
      <c r="G27" s="31">
        <v>545</v>
      </c>
      <c r="H27" s="31">
        <v>210</v>
      </c>
      <c r="I27" s="31">
        <v>2268</v>
      </c>
      <c r="J27" s="31">
        <v>3470</v>
      </c>
      <c r="K27" s="32">
        <f t="shared" si="0"/>
        <v>37.424999999999997</v>
      </c>
      <c r="L27" s="32">
        <f t="shared" si="1"/>
        <v>37.424999999999997</v>
      </c>
      <c r="M27" s="32">
        <f t="shared" si="2"/>
        <v>37.424999999999997</v>
      </c>
      <c r="N27" s="33">
        <f t="shared" si="3"/>
        <v>165</v>
      </c>
      <c r="O27" s="33">
        <f t="shared" si="4"/>
        <v>11140</v>
      </c>
      <c r="P27" s="34"/>
      <c r="Q27" s="34">
        <f t="shared" si="5"/>
        <v>11.305</v>
      </c>
      <c r="R27" s="36" t="e">
        <f>#REF!-Q27</f>
        <v>#REF!</v>
      </c>
      <c r="T27" s="35">
        <f t="shared" si="6"/>
        <v>0.16500000000000001</v>
      </c>
      <c r="U27" s="35">
        <f t="shared" si="6"/>
        <v>11.14</v>
      </c>
      <c r="V27" s="36">
        <f t="shared" si="7"/>
        <v>37.26</v>
      </c>
      <c r="W27" s="36">
        <f t="shared" si="7"/>
        <v>26.284999999999997</v>
      </c>
      <c r="Y27" s="37"/>
      <c r="Z27" s="36"/>
    </row>
    <row r="28" spans="1:26" ht="15.75" x14ac:dyDescent="0.25">
      <c r="A28" s="27">
        <v>20</v>
      </c>
      <c r="B28" s="28" t="s">
        <v>20</v>
      </c>
      <c r="C28" s="29">
        <v>20</v>
      </c>
      <c r="D28" s="29">
        <v>20</v>
      </c>
      <c r="E28" s="29">
        <v>20</v>
      </c>
      <c r="F28" s="30">
        <v>110</v>
      </c>
      <c r="G28" s="31">
        <v>545</v>
      </c>
      <c r="H28" s="31">
        <v>210</v>
      </c>
      <c r="I28" s="31">
        <v>2268</v>
      </c>
      <c r="J28" s="31">
        <v>3470</v>
      </c>
      <c r="K28" s="32">
        <f t="shared" si="0"/>
        <v>149.69999999999999</v>
      </c>
      <c r="L28" s="32">
        <f t="shared" si="1"/>
        <v>149.69999999999999</v>
      </c>
      <c r="M28" s="32">
        <f t="shared" si="2"/>
        <v>149.69999999999999</v>
      </c>
      <c r="N28" s="33">
        <f t="shared" si="3"/>
        <v>660</v>
      </c>
      <c r="O28" s="33">
        <f t="shared" si="4"/>
        <v>44560</v>
      </c>
      <c r="P28" s="34"/>
      <c r="Q28" s="34">
        <f t="shared" si="5"/>
        <v>45.22</v>
      </c>
      <c r="R28" s="36" t="e">
        <f>#REF!-Q28</f>
        <v>#REF!</v>
      </c>
      <c r="T28" s="35">
        <f t="shared" si="6"/>
        <v>0.66</v>
      </c>
      <c r="U28" s="35">
        <f t="shared" si="6"/>
        <v>44.56</v>
      </c>
      <c r="V28" s="36">
        <f t="shared" si="7"/>
        <v>149.04</v>
      </c>
      <c r="W28" s="36">
        <f t="shared" si="7"/>
        <v>105.13999999999999</v>
      </c>
      <c r="Y28" s="37"/>
      <c r="Z28" s="36"/>
    </row>
    <row r="29" spans="1:26" ht="15.75" x14ac:dyDescent="0.25">
      <c r="A29" s="27">
        <v>21</v>
      </c>
      <c r="B29" s="28" t="s">
        <v>21</v>
      </c>
      <c r="C29" s="29">
        <v>25</v>
      </c>
      <c r="D29" s="29">
        <v>25</v>
      </c>
      <c r="E29" s="29">
        <v>25</v>
      </c>
      <c r="F29" s="30">
        <v>110</v>
      </c>
      <c r="G29" s="31">
        <v>545</v>
      </c>
      <c r="H29" s="31">
        <v>210</v>
      </c>
      <c r="I29" s="31">
        <v>2268</v>
      </c>
      <c r="J29" s="31">
        <v>3470</v>
      </c>
      <c r="K29" s="32">
        <f t="shared" si="0"/>
        <v>187.125</v>
      </c>
      <c r="L29" s="32">
        <f t="shared" si="1"/>
        <v>187.125</v>
      </c>
      <c r="M29" s="32">
        <f t="shared" si="2"/>
        <v>187.125</v>
      </c>
      <c r="N29" s="33">
        <f t="shared" si="3"/>
        <v>825</v>
      </c>
      <c r="O29" s="33">
        <f t="shared" si="4"/>
        <v>55700</v>
      </c>
      <c r="P29" s="34"/>
      <c r="Q29" s="34">
        <f t="shared" si="5"/>
        <v>56.524999999999999</v>
      </c>
      <c r="R29" s="36" t="e">
        <f>#REF!-Q29</f>
        <v>#REF!</v>
      </c>
      <c r="T29" s="35">
        <f t="shared" si="6"/>
        <v>0.82499999999999996</v>
      </c>
      <c r="U29" s="35">
        <f t="shared" si="6"/>
        <v>55.7</v>
      </c>
      <c r="V29" s="36">
        <f t="shared" si="7"/>
        <v>186.3</v>
      </c>
      <c r="W29" s="36">
        <f t="shared" si="7"/>
        <v>131.42500000000001</v>
      </c>
      <c r="Y29" s="37"/>
      <c r="Z29" s="36"/>
    </row>
    <row r="30" spans="1:26" ht="15.75" x14ac:dyDescent="0.25">
      <c r="A30" s="27">
        <v>22</v>
      </c>
      <c r="B30" s="28" t="s">
        <v>22</v>
      </c>
      <c r="C30" s="29">
        <v>42</v>
      </c>
      <c r="D30" s="29">
        <v>42</v>
      </c>
      <c r="E30" s="29">
        <v>42</v>
      </c>
      <c r="F30" s="30">
        <v>110</v>
      </c>
      <c r="G30" s="31">
        <v>545</v>
      </c>
      <c r="H30" s="31">
        <v>210</v>
      </c>
      <c r="I30" s="31">
        <v>2268</v>
      </c>
      <c r="J30" s="31">
        <v>3470</v>
      </c>
      <c r="K30" s="32">
        <f t="shared" si="0"/>
        <v>314.37</v>
      </c>
      <c r="L30" s="32">
        <f t="shared" si="1"/>
        <v>314.37</v>
      </c>
      <c r="M30" s="32">
        <f t="shared" si="2"/>
        <v>314.37</v>
      </c>
      <c r="N30" s="33">
        <f t="shared" si="3"/>
        <v>1386</v>
      </c>
      <c r="O30" s="33">
        <f t="shared" si="4"/>
        <v>93576</v>
      </c>
      <c r="P30" s="34"/>
      <c r="Q30" s="34">
        <f t="shared" si="5"/>
        <v>94.962000000000003</v>
      </c>
      <c r="R30" s="36" t="e">
        <f>#REF!-Q30</f>
        <v>#REF!</v>
      </c>
      <c r="T30" s="35">
        <f t="shared" si="6"/>
        <v>1.3859999999999999</v>
      </c>
      <c r="U30" s="35">
        <f t="shared" si="6"/>
        <v>93.575999999999993</v>
      </c>
      <c r="V30" s="36">
        <f t="shared" si="7"/>
        <v>312.98399999999998</v>
      </c>
      <c r="W30" s="36">
        <f t="shared" si="7"/>
        <v>220.79400000000001</v>
      </c>
      <c r="Y30" s="37"/>
      <c r="Z30" s="36"/>
    </row>
    <row r="31" spans="1:26" ht="15.75" x14ac:dyDescent="0.25">
      <c r="A31" s="27">
        <v>23</v>
      </c>
      <c r="B31" s="28" t="s">
        <v>23</v>
      </c>
      <c r="C31" s="29">
        <v>7</v>
      </c>
      <c r="D31" s="29">
        <v>7</v>
      </c>
      <c r="E31" s="29">
        <v>7</v>
      </c>
      <c r="F31" s="30">
        <v>110</v>
      </c>
      <c r="G31" s="31">
        <v>545</v>
      </c>
      <c r="H31" s="31">
        <v>210</v>
      </c>
      <c r="I31" s="31">
        <v>2268</v>
      </c>
      <c r="J31" s="31">
        <v>3470</v>
      </c>
      <c r="K31" s="32">
        <f t="shared" si="0"/>
        <v>52.395000000000003</v>
      </c>
      <c r="L31" s="32">
        <f t="shared" si="1"/>
        <v>52.395000000000003</v>
      </c>
      <c r="M31" s="32">
        <f t="shared" si="2"/>
        <v>52.395000000000003</v>
      </c>
      <c r="N31" s="33">
        <f t="shared" si="3"/>
        <v>231</v>
      </c>
      <c r="O31" s="33">
        <f t="shared" si="4"/>
        <v>15596</v>
      </c>
      <c r="P31" s="34"/>
      <c r="Q31" s="34">
        <f t="shared" si="5"/>
        <v>15.827</v>
      </c>
      <c r="R31" s="36" t="e">
        <f>#REF!-Q31</f>
        <v>#REF!</v>
      </c>
      <c r="T31" s="35">
        <f t="shared" si="6"/>
        <v>0.23100000000000001</v>
      </c>
      <c r="U31" s="35">
        <f t="shared" si="6"/>
        <v>15.596</v>
      </c>
      <c r="V31" s="36">
        <f t="shared" si="7"/>
        <v>52.164000000000001</v>
      </c>
      <c r="W31" s="36">
        <f t="shared" si="7"/>
        <v>36.799000000000007</v>
      </c>
      <c r="Y31" s="37"/>
      <c r="Z31" s="36"/>
    </row>
    <row r="32" spans="1:26" ht="15.75" x14ac:dyDescent="0.25">
      <c r="A32" s="27">
        <v>24</v>
      </c>
      <c r="B32" s="28" t="s">
        <v>24</v>
      </c>
      <c r="C32" s="29">
        <v>5</v>
      </c>
      <c r="D32" s="29">
        <v>5</v>
      </c>
      <c r="E32" s="29">
        <v>5</v>
      </c>
      <c r="F32" s="30">
        <v>110</v>
      </c>
      <c r="G32" s="31">
        <v>545</v>
      </c>
      <c r="H32" s="31">
        <v>210</v>
      </c>
      <c r="I32" s="31">
        <v>2268</v>
      </c>
      <c r="J32" s="31">
        <v>3470</v>
      </c>
      <c r="K32" s="32">
        <f t="shared" si="0"/>
        <v>37.424999999999997</v>
      </c>
      <c r="L32" s="32">
        <f t="shared" si="1"/>
        <v>37.424999999999997</v>
      </c>
      <c r="M32" s="32">
        <f t="shared" si="2"/>
        <v>37.424999999999997</v>
      </c>
      <c r="N32" s="33">
        <f t="shared" si="3"/>
        <v>165</v>
      </c>
      <c r="O32" s="33">
        <f t="shared" si="4"/>
        <v>11140</v>
      </c>
      <c r="P32" s="34"/>
      <c r="Q32" s="34">
        <f t="shared" si="5"/>
        <v>11.305</v>
      </c>
      <c r="R32" s="36" t="e">
        <f>#REF!-Q32</f>
        <v>#REF!</v>
      </c>
      <c r="T32" s="35">
        <f t="shared" si="6"/>
        <v>0.16500000000000001</v>
      </c>
      <c r="U32" s="35">
        <f t="shared" si="6"/>
        <v>11.14</v>
      </c>
      <c r="V32" s="36">
        <f t="shared" si="7"/>
        <v>37.26</v>
      </c>
      <c r="W32" s="36">
        <f t="shared" si="7"/>
        <v>26.284999999999997</v>
      </c>
      <c r="Y32" s="37"/>
      <c r="Z32" s="36"/>
    </row>
    <row r="33" spans="1:26" ht="15.75" x14ac:dyDescent="0.25">
      <c r="A33" s="27">
        <v>25</v>
      </c>
      <c r="B33" s="28" t="s">
        <v>25</v>
      </c>
      <c r="C33" s="29">
        <v>24</v>
      </c>
      <c r="D33" s="29">
        <v>24</v>
      </c>
      <c r="E33" s="29">
        <v>24</v>
      </c>
      <c r="F33" s="30">
        <v>110</v>
      </c>
      <c r="G33" s="31">
        <v>545</v>
      </c>
      <c r="H33" s="31">
        <v>210</v>
      </c>
      <c r="I33" s="31">
        <v>2268</v>
      </c>
      <c r="J33" s="31">
        <v>3470</v>
      </c>
      <c r="K33" s="32">
        <f t="shared" si="0"/>
        <v>179.64</v>
      </c>
      <c r="L33" s="32">
        <f t="shared" si="1"/>
        <v>179.64</v>
      </c>
      <c r="M33" s="32">
        <f t="shared" si="2"/>
        <v>179.64</v>
      </c>
      <c r="N33" s="33">
        <f t="shared" si="3"/>
        <v>792</v>
      </c>
      <c r="O33" s="33">
        <f t="shared" si="4"/>
        <v>53472</v>
      </c>
      <c r="P33" s="34"/>
      <c r="Q33" s="34">
        <f t="shared" si="5"/>
        <v>54.264000000000003</v>
      </c>
      <c r="R33" s="36" t="e">
        <f>#REF!-Q33</f>
        <v>#REF!</v>
      </c>
      <c r="T33" s="35">
        <f t="shared" si="6"/>
        <v>0.79200000000000004</v>
      </c>
      <c r="U33" s="35">
        <f t="shared" si="6"/>
        <v>53.472000000000001</v>
      </c>
      <c r="V33" s="36">
        <f t="shared" si="7"/>
        <v>178.84799999999998</v>
      </c>
      <c r="W33" s="36">
        <f t="shared" si="7"/>
        <v>126.16799999999998</v>
      </c>
      <c r="Y33" s="37"/>
      <c r="Z33" s="36"/>
    </row>
    <row r="34" spans="1:26" ht="15.75" x14ac:dyDescent="0.25">
      <c r="A34" s="27">
        <v>26</v>
      </c>
      <c r="B34" s="28" t="s">
        <v>26</v>
      </c>
      <c r="C34" s="29">
        <v>20</v>
      </c>
      <c r="D34" s="29">
        <v>20</v>
      </c>
      <c r="E34" s="29">
        <v>20</v>
      </c>
      <c r="F34" s="30">
        <v>110</v>
      </c>
      <c r="G34" s="31">
        <v>545</v>
      </c>
      <c r="H34" s="31">
        <v>210</v>
      </c>
      <c r="I34" s="31">
        <v>2268</v>
      </c>
      <c r="J34" s="31">
        <v>3470</v>
      </c>
      <c r="K34" s="32">
        <f t="shared" si="0"/>
        <v>149.69999999999999</v>
      </c>
      <c r="L34" s="32">
        <f t="shared" si="1"/>
        <v>149.69999999999999</v>
      </c>
      <c r="M34" s="32">
        <f t="shared" si="2"/>
        <v>149.69999999999999</v>
      </c>
      <c r="N34" s="33">
        <f t="shared" si="3"/>
        <v>660</v>
      </c>
      <c r="O34" s="33">
        <f t="shared" si="4"/>
        <v>44560</v>
      </c>
      <c r="P34" s="34"/>
      <c r="Q34" s="34">
        <f t="shared" si="5"/>
        <v>45.22</v>
      </c>
      <c r="R34" s="36" t="e">
        <f>#REF!-Q34</f>
        <v>#REF!</v>
      </c>
      <c r="T34" s="35">
        <f t="shared" si="6"/>
        <v>0.66</v>
      </c>
      <c r="U34" s="35">
        <f t="shared" si="6"/>
        <v>44.56</v>
      </c>
      <c r="V34" s="36">
        <f t="shared" si="7"/>
        <v>149.04</v>
      </c>
      <c r="W34" s="36">
        <f t="shared" si="7"/>
        <v>105.13999999999999</v>
      </c>
      <c r="Y34" s="37"/>
      <c r="Z34" s="36"/>
    </row>
    <row r="35" spans="1:26" ht="15.75" x14ac:dyDescent="0.25">
      <c r="A35" s="27">
        <v>27</v>
      </c>
      <c r="B35" s="28" t="s">
        <v>27</v>
      </c>
      <c r="C35" s="29">
        <v>40</v>
      </c>
      <c r="D35" s="29">
        <v>40</v>
      </c>
      <c r="E35" s="29">
        <v>40</v>
      </c>
      <c r="F35" s="30">
        <v>110</v>
      </c>
      <c r="G35" s="31">
        <v>545</v>
      </c>
      <c r="H35" s="31">
        <v>210</v>
      </c>
      <c r="I35" s="31">
        <v>2268</v>
      </c>
      <c r="J35" s="31">
        <v>3470</v>
      </c>
      <c r="K35" s="32">
        <f t="shared" si="0"/>
        <v>299.39999999999998</v>
      </c>
      <c r="L35" s="32">
        <f t="shared" si="1"/>
        <v>299.39999999999998</v>
      </c>
      <c r="M35" s="32">
        <f t="shared" si="2"/>
        <v>299.39999999999998</v>
      </c>
      <c r="N35" s="33">
        <f t="shared" si="3"/>
        <v>1320</v>
      </c>
      <c r="O35" s="33">
        <f t="shared" si="4"/>
        <v>89120</v>
      </c>
      <c r="P35" s="34"/>
      <c r="Q35" s="34">
        <f t="shared" si="5"/>
        <v>90.44</v>
      </c>
      <c r="R35" s="36" t="e">
        <f>#REF!-Q35</f>
        <v>#REF!</v>
      </c>
      <c r="T35" s="35">
        <f t="shared" si="6"/>
        <v>1.32</v>
      </c>
      <c r="U35" s="35">
        <f t="shared" si="6"/>
        <v>89.12</v>
      </c>
      <c r="V35" s="36">
        <f t="shared" si="7"/>
        <v>298.08</v>
      </c>
      <c r="W35" s="36">
        <f t="shared" si="7"/>
        <v>210.27999999999997</v>
      </c>
      <c r="Y35" s="37"/>
      <c r="Z35" s="36"/>
    </row>
    <row r="36" spans="1:26" ht="15.75" x14ac:dyDescent="0.25">
      <c r="A36" s="27">
        <v>28</v>
      </c>
      <c r="B36" s="28" t="s">
        <v>28</v>
      </c>
      <c r="C36" s="29">
        <v>14</v>
      </c>
      <c r="D36" s="29">
        <v>14</v>
      </c>
      <c r="E36" s="29">
        <v>14</v>
      </c>
      <c r="F36" s="30">
        <v>110</v>
      </c>
      <c r="G36" s="31">
        <v>545</v>
      </c>
      <c r="H36" s="31">
        <v>210</v>
      </c>
      <c r="I36" s="31">
        <v>2268</v>
      </c>
      <c r="J36" s="31">
        <v>3470</v>
      </c>
      <c r="K36" s="32">
        <f t="shared" si="0"/>
        <v>104.79</v>
      </c>
      <c r="L36" s="32">
        <f t="shared" si="1"/>
        <v>104.79</v>
      </c>
      <c r="M36" s="32">
        <f t="shared" si="2"/>
        <v>104.79</v>
      </c>
      <c r="N36" s="33">
        <f t="shared" si="3"/>
        <v>462</v>
      </c>
      <c r="O36" s="33">
        <f t="shared" si="4"/>
        <v>31192</v>
      </c>
      <c r="P36" s="34"/>
      <c r="Q36" s="34">
        <f t="shared" si="5"/>
        <v>31.654</v>
      </c>
      <c r="R36" s="36" t="e">
        <f>#REF!-Q36</f>
        <v>#REF!</v>
      </c>
      <c r="T36" s="35">
        <f t="shared" si="6"/>
        <v>0.46200000000000002</v>
      </c>
      <c r="U36" s="35">
        <f t="shared" si="6"/>
        <v>31.192</v>
      </c>
      <c r="V36" s="36">
        <f t="shared" si="7"/>
        <v>104.328</v>
      </c>
      <c r="W36" s="36">
        <f t="shared" si="7"/>
        <v>73.598000000000013</v>
      </c>
      <c r="Y36" s="37"/>
      <c r="Z36" s="36"/>
    </row>
    <row r="37" spans="1:26" ht="15.75" x14ac:dyDescent="0.25">
      <c r="A37" s="27">
        <v>29</v>
      </c>
      <c r="B37" s="28" t="s">
        <v>29</v>
      </c>
      <c r="C37" s="29">
        <v>6</v>
      </c>
      <c r="D37" s="29">
        <v>6</v>
      </c>
      <c r="E37" s="29">
        <v>6</v>
      </c>
      <c r="F37" s="30">
        <v>110</v>
      </c>
      <c r="G37" s="31">
        <v>545</v>
      </c>
      <c r="H37" s="31">
        <v>210</v>
      </c>
      <c r="I37" s="31">
        <v>2268</v>
      </c>
      <c r="J37" s="31">
        <v>3470</v>
      </c>
      <c r="K37" s="32">
        <f t="shared" si="0"/>
        <v>44.91</v>
      </c>
      <c r="L37" s="32">
        <f t="shared" si="1"/>
        <v>44.91</v>
      </c>
      <c r="M37" s="32">
        <f t="shared" si="2"/>
        <v>44.91</v>
      </c>
      <c r="N37" s="33">
        <f t="shared" si="3"/>
        <v>198</v>
      </c>
      <c r="O37" s="33">
        <f t="shared" si="4"/>
        <v>13368</v>
      </c>
      <c r="P37" s="34"/>
      <c r="Q37" s="34">
        <f t="shared" si="5"/>
        <v>13.566000000000001</v>
      </c>
      <c r="R37" s="36" t="e">
        <f>#REF!-Q37</f>
        <v>#REF!</v>
      </c>
      <c r="T37" s="35">
        <f t="shared" si="6"/>
        <v>0.19800000000000001</v>
      </c>
      <c r="U37" s="35">
        <f t="shared" si="6"/>
        <v>13.368</v>
      </c>
      <c r="V37" s="36">
        <f t="shared" si="7"/>
        <v>44.711999999999996</v>
      </c>
      <c r="W37" s="36">
        <f t="shared" si="7"/>
        <v>31.541999999999994</v>
      </c>
      <c r="Y37" s="37"/>
      <c r="Z37" s="36"/>
    </row>
    <row r="38" spans="1:26" ht="15.75" x14ac:dyDescent="0.25">
      <c r="A38" s="27">
        <v>30</v>
      </c>
      <c r="B38" s="28" t="s">
        <v>30</v>
      </c>
      <c r="C38" s="29">
        <v>10</v>
      </c>
      <c r="D38" s="29">
        <v>10</v>
      </c>
      <c r="E38" s="29">
        <v>10</v>
      </c>
      <c r="F38" s="30">
        <v>110</v>
      </c>
      <c r="G38" s="31">
        <v>545</v>
      </c>
      <c r="H38" s="31">
        <v>210</v>
      </c>
      <c r="I38" s="31">
        <v>2268</v>
      </c>
      <c r="J38" s="31">
        <v>3470</v>
      </c>
      <c r="K38" s="32">
        <f t="shared" si="0"/>
        <v>74.849999999999994</v>
      </c>
      <c r="L38" s="32">
        <f t="shared" si="1"/>
        <v>74.849999999999994</v>
      </c>
      <c r="M38" s="32">
        <f t="shared" si="2"/>
        <v>74.849999999999994</v>
      </c>
      <c r="N38" s="33">
        <f t="shared" si="3"/>
        <v>330</v>
      </c>
      <c r="O38" s="33">
        <f t="shared" si="4"/>
        <v>22280</v>
      </c>
      <c r="P38" s="34"/>
      <c r="Q38" s="34">
        <f t="shared" si="5"/>
        <v>22.61</v>
      </c>
      <c r="R38" s="36" t="e">
        <f>#REF!-Q38</f>
        <v>#REF!</v>
      </c>
      <c r="T38" s="35">
        <f t="shared" si="6"/>
        <v>0.33</v>
      </c>
      <c r="U38" s="35">
        <f t="shared" si="6"/>
        <v>22.28</v>
      </c>
      <c r="V38" s="36">
        <f t="shared" si="7"/>
        <v>74.52</v>
      </c>
      <c r="W38" s="36">
        <f t="shared" si="7"/>
        <v>52.569999999999993</v>
      </c>
      <c r="Y38" s="37"/>
      <c r="Z38" s="36"/>
    </row>
    <row r="39" spans="1:26" ht="15.75" x14ac:dyDescent="0.25">
      <c r="A39" s="27">
        <v>31</v>
      </c>
      <c r="B39" s="28" t="s">
        <v>31</v>
      </c>
      <c r="C39" s="29">
        <v>5</v>
      </c>
      <c r="D39" s="29">
        <v>5</v>
      </c>
      <c r="E39" s="29">
        <v>5</v>
      </c>
      <c r="F39" s="30">
        <v>110</v>
      </c>
      <c r="G39" s="31">
        <v>545</v>
      </c>
      <c r="H39" s="31">
        <v>210</v>
      </c>
      <c r="I39" s="31">
        <v>2268</v>
      </c>
      <c r="J39" s="31">
        <v>3470</v>
      </c>
      <c r="K39" s="32">
        <f t="shared" si="0"/>
        <v>37.424999999999997</v>
      </c>
      <c r="L39" s="32">
        <f t="shared" si="1"/>
        <v>37.424999999999997</v>
      </c>
      <c r="M39" s="32">
        <f t="shared" si="2"/>
        <v>37.424999999999997</v>
      </c>
      <c r="N39" s="33">
        <f t="shared" si="3"/>
        <v>165</v>
      </c>
      <c r="O39" s="33">
        <f t="shared" si="4"/>
        <v>11140</v>
      </c>
      <c r="P39" s="34"/>
      <c r="Q39" s="34">
        <f t="shared" si="5"/>
        <v>11.305</v>
      </c>
      <c r="R39" s="36" t="e">
        <f>#REF!-Q39</f>
        <v>#REF!</v>
      </c>
      <c r="T39" s="35">
        <f t="shared" si="6"/>
        <v>0.16500000000000001</v>
      </c>
      <c r="U39" s="35">
        <f t="shared" si="6"/>
        <v>11.14</v>
      </c>
      <c r="V39" s="36">
        <f t="shared" si="7"/>
        <v>37.26</v>
      </c>
      <c r="W39" s="36">
        <f t="shared" si="7"/>
        <v>26.284999999999997</v>
      </c>
      <c r="Y39" s="37"/>
      <c r="Z39" s="36"/>
    </row>
    <row r="40" spans="1:26" ht="15.75" x14ac:dyDescent="0.25">
      <c r="A40" s="27">
        <v>33</v>
      </c>
      <c r="B40" s="28" t="s">
        <v>32</v>
      </c>
      <c r="C40" s="29">
        <v>38</v>
      </c>
      <c r="D40" s="29">
        <v>38</v>
      </c>
      <c r="E40" s="29">
        <v>38</v>
      </c>
      <c r="F40" s="30">
        <v>110</v>
      </c>
      <c r="G40" s="31">
        <v>545</v>
      </c>
      <c r="H40" s="31">
        <v>210</v>
      </c>
      <c r="I40" s="31">
        <v>2268</v>
      </c>
      <c r="J40" s="31">
        <v>3470</v>
      </c>
      <c r="K40" s="32">
        <f t="shared" si="0"/>
        <v>284.43</v>
      </c>
      <c r="L40" s="32">
        <f t="shared" si="1"/>
        <v>284.43</v>
      </c>
      <c r="M40" s="32">
        <f t="shared" si="2"/>
        <v>284.43</v>
      </c>
      <c r="N40" s="33">
        <f t="shared" si="3"/>
        <v>1254</v>
      </c>
      <c r="O40" s="33">
        <f t="shared" si="4"/>
        <v>84664</v>
      </c>
      <c r="P40" s="34"/>
      <c r="Q40" s="34">
        <f t="shared" si="5"/>
        <v>85.918000000000006</v>
      </c>
      <c r="R40" s="36" t="e">
        <f>#REF!-Q40</f>
        <v>#REF!</v>
      </c>
      <c r="T40" s="35">
        <f t="shared" si="6"/>
        <v>1.254</v>
      </c>
      <c r="U40" s="35">
        <f t="shared" si="6"/>
        <v>84.664000000000001</v>
      </c>
      <c r="V40" s="36">
        <f t="shared" si="7"/>
        <v>283.17599999999999</v>
      </c>
      <c r="W40" s="36">
        <f t="shared" si="7"/>
        <v>199.76600000000002</v>
      </c>
      <c r="Y40" s="37"/>
      <c r="Z40" s="36"/>
    </row>
    <row r="41" spans="1:26" ht="15.75" x14ac:dyDescent="0.25">
      <c r="A41" s="27">
        <v>34</v>
      </c>
      <c r="B41" s="28" t="s">
        <v>33</v>
      </c>
      <c r="C41" s="29">
        <v>5</v>
      </c>
      <c r="D41" s="29">
        <v>5</v>
      </c>
      <c r="E41" s="29">
        <v>5</v>
      </c>
      <c r="F41" s="30">
        <v>110</v>
      </c>
      <c r="G41" s="31">
        <v>545</v>
      </c>
      <c r="H41" s="31">
        <v>210</v>
      </c>
      <c r="I41" s="31">
        <v>2268</v>
      </c>
      <c r="J41" s="31">
        <v>3470</v>
      </c>
      <c r="K41" s="32">
        <f t="shared" si="0"/>
        <v>37.424999999999997</v>
      </c>
      <c r="L41" s="32">
        <f t="shared" si="1"/>
        <v>37.424999999999997</v>
      </c>
      <c r="M41" s="32">
        <f t="shared" si="2"/>
        <v>37.424999999999997</v>
      </c>
      <c r="N41" s="33">
        <f t="shared" si="3"/>
        <v>165</v>
      </c>
      <c r="O41" s="33">
        <f t="shared" si="4"/>
        <v>11140</v>
      </c>
      <c r="P41" s="34"/>
      <c r="Q41" s="34">
        <f t="shared" si="5"/>
        <v>11.305</v>
      </c>
      <c r="R41" s="36" t="e">
        <f>#REF!-Q41</f>
        <v>#REF!</v>
      </c>
      <c r="T41" s="35">
        <f t="shared" si="6"/>
        <v>0.16500000000000001</v>
      </c>
      <c r="U41" s="35">
        <f t="shared" si="6"/>
        <v>11.14</v>
      </c>
      <c r="V41" s="36">
        <f t="shared" si="7"/>
        <v>37.26</v>
      </c>
      <c r="W41" s="36">
        <f t="shared" si="7"/>
        <v>26.284999999999997</v>
      </c>
      <c r="Y41" s="37"/>
      <c r="Z41" s="36"/>
    </row>
    <row r="42" spans="1:26" ht="15.75" x14ac:dyDescent="0.25">
      <c r="A42" s="27">
        <v>35</v>
      </c>
      <c r="B42" s="28" t="s">
        <v>34</v>
      </c>
      <c r="C42" s="29">
        <v>6</v>
      </c>
      <c r="D42" s="29">
        <v>6</v>
      </c>
      <c r="E42" s="29">
        <v>6</v>
      </c>
      <c r="F42" s="30">
        <v>110</v>
      </c>
      <c r="G42" s="31">
        <v>545</v>
      </c>
      <c r="H42" s="31">
        <v>210</v>
      </c>
      <c r="I42" s="31">
        <v>2268</v>
      </c>
      <c r="J42" s="31">
        <v>3470</v>
      </c>
      <c r="K42" s="32">
        <f t="shared" si="0"/>
        <v>44.91</v>
      </c>
      <c r="L42" s="32">
        <f t="shared" si="1"/>
        <v>44.91</v>
      </c>
      <c r="M42" s="32">
        <f t="shared" si="2"/>
        <v>44.91</v>
      </c>
      <c r="N42" s="33">
        <f t="shared" si="3"/>
        <v>198</v>
      </c>
      <c r="O42" s="33">
        <f t="shared" si="4"/>
        <v>13368</v>
      </c>
      <c r="P42" s="34"/>
      <c r="Q42" s="34">
        <f t="shared" si="5"/>
        <v>13.566000000000001</v>
      </c>
      <c r="R42" s="36" t="e">
        <f>#REF!-Q42</f>
        <v>#REF!</v>
      </c>
      <c r="T42" s="35">
        <f t="shared" si="6"/>
        <v>0.19800000000000001</v>
      </c>
      <c r="U42" s="35">
        <f t="shared" si="6"/>
        <v>13.368</v>
      </c>
      <c r="V42" s="36">
        <f t="shared" si="7"/>
        <v>44.711999999999996</v>
      </c>
      <c r="W42" s="36">
        <f t="shared" si="7"/>
        <v>31.541999999999994</v>
      </c>
      <c r="Y42" s="37"/>
      <c r="Z42" s="36"/>
    </row>
    <row r="43" spans="1:26" ht="15.75" x14ac:dyDescent="0.25">
      <c r="A43" s="27">
        <v>36</v>
      </c>
      <c r="B43" s="28" t="s">
        <v>35</v>
      </c>
      <c r="C43" s="40">
        <v>5</v>
      </c>
      <c r="D43" s="40">
        <v>5</v>
      </c>
      <c r="E43" s="40">
        <v>5</v>
      </c>
      <c r="F43" s="30">
        <v>110</v>
      </c>
      <c r="G43" s="31">
        <v>545</v>
      </c>
      <c r="H43" s="31">
        <v>210</v>
      </c>
      <c r="I43" s="31">
        <v>2268</v>
      </c>
      <c r="J43" s="31">
        <v>3470</v>
      </c>
      <c r="K43" s="32">
        <f t="shared" si="0"/>
        <v>37.424999999999997</v>
      </c>
      <c r="L43" s="32">
        <f t="shared" si="1"/>
        <v>37.424999999999997</v>
      </c>
      <c r="M43" s="32">
        <f t="shared" si="2"/>
        <v>37.424999999999997</v>
      </c>
      <c r="N43" s="33">
        <f t="shared" si="3"/>
        <v>165</v>
      </c>
      <c r="O43" s="33">
        <f t="shared" si="4"/>
        <v>11140</v>
      </c>
      <c r="P43" s="34"/>
      <c r="Q43" s="34">
        <f t="shared" si="5"/>
        <v>11.305</v>
      </c>
      <c r="R43" s="36" t="e">
        <f>#REF!-Q43</f>
        <v>#REF!</v>
      </c>
      <c r="T43" s="35">
        <f t="shared" si="6"/>
        <v>0.16500000000000001</v>
      </c>
      <c r="U43" s="35">
        <f t="shared" si="6"/>
        <v>11.14</v>
      </c>
      <c r="V43" s="36">
        <f t="shared" si="7"/>
        <v>37.26</v>
      </c>
      <c r="W43" s="36">
        <f t="shared" si="7"/>
        <v>26.284999999999997</v>
      </c>
      <c r="Y43" s="37"/>
      <c r="Z43" s="36"/>
    </row>
    <row r="44" spans="1:26" ht="15.75" x14ac:dyDescent="0.25">
      <c r="A44" s="27">
        <v>37</v>
      </c>
      <c r="B44" s="28" t="s">
        <v>36</v>
      </c>
      <c r="C44" s="40">
        <v>6</v>
      </c>
      <c r="D44" s="40">
        <v>6</v>
      </c>
      <c r="E44" s="40">
        <v>6</v>
      </c>
      <c r="F44" s="30">
        <v>110</v>
      </c>
      <c r="G44" s="31">
        <v>545</v>
      </c>
      <c r="H44" s="31">
        <v>210</v>
      </c>
      <c r="I44" s="31">
        <v>2268</v>
      </c>
      <c r="J44" s="31">
        <v>3470</v>
      </c>
      <c r="K44" s="32">
        <f t="shared" si="0"/>
        <v>44.91</v>
      </c>
      <c r="L44" s="32">
        <f t="shared" si="1"/>
        <v>44.91</v>
      </c>
      <c r="M44" s="32">
        <f t="shared" si="2"/>
        <v>44.91</v>
      </c>
      <c r="N44" s="33">
        <f t="shared" si="3"/>
        <v>198</v>
      </c>
      <c r="O44" s="33">
        <f t="shared" si="4"/>
        <v>13368</v>
      </c>
      <c r="P44" s="34"/>
      <c r="Q44" s="34">
        <f t="shared" si="5"/>
        <v>13.566000000000001</v>
      </c>
      <c r="R44" s="36" t="e">
        <f>#REF!-Q44</f>
        <v>#REF!</v>
      </c>
      <c r="T44" s="35">
        <f t="shared" si="6"/>
        <v>0.19800000000000001</v>
      </c>
      <c r="U44" s="35">
        <f t="shared" si="6"/>
        <v>13.368</v>
      </c>
      <c r="V44" s="36">
        <f t="shared" si="7"/>
        <v>44.711999999999996</v>
      </c>
      <c r="W44" s="36">
        <f t="shared" si="7"/>
        <v>31.541999999999994</v>
      </c>
      <c r="Y44" s="37"/>
      <c r="Z44" s="36"/>
    </row>
    <row r="45" spans="1:26" ht="15.75" x14ac:dyDescent="0.25">
      <c r="A45" s="27">
        <v>38</v>
      </c>
      <c r="B45" s="28" t="s">
        <v>37</v>
      </c>
      <c r="C45" s="40">
        <v>1000</v>
      </c>
      <c r="D45" s="40">
        <v>1000</v>
      </c>
      <c r="E45" s="40">
        <v>1000</v>
      </c>
      <c r="F45" s="30">
        <v>110</v>
      </c>
      <c r="G45" s="31">
        <v>545</v>
      </c>
      <c r="H45" s="31">
        <v>210</v>
      </c>
      <c r="I45" s="31">
        <v>2268</v>
      </c>
      <c r="J45" s="31">
        <v>3470</v>
      </c>
      <c r="K45" s="32">
        <v>7485</v>
      </c>
      <c r="L45" s="32">
        <v>7485</v>
      </c>
      <c r="M45" s="32">
        <v>7485</v>
      </c>
      <c r="N45" s="33">
        <f t="shared" si="3"/>
        <v>33000</v>
      </c>
      <c r="O45" s="33">
        <f t="shared" si="4"/>
        <v>2228000</v>
      </c>
      <c r="P45" s="34"/>
      <c r="Q45" s="34">
        <f t="shared" si="5"/>
        <v>2261</v>
      </c>
      <c r="R45" s="36" t="e">
        <f>#REF!-Q45</f>
        <v>#REF!</v>
      </c>
      <c r="T45" s="35">
        <f t="shared" si="6"/>
        <v>33</v>
      </c>
      <c r="U45" s="35">
        <f t="shared" si="6"/>
        <v>2228</v>
      </c>
      <c r="V45" s="36">
        <f t="shared" si="7"/>
        <v>7452</v>
      </c>
      <c r="W45" s="36">
        <f t="shared" si="7"/>
        <v>5257</v>
      </c>
      <c r="Y45" s="37"/>
      <c r="Z45" s="36"/>
    </row>
    <row r="46" spans="1:26" ht="31.5" x14ac:dyDescent="0.25">
      <c r="A46" s="41"/>
      <c r="B46" s="42" t="s">
        <v>38</v>
      </c>
      <c r="C46" s="43">
        <f>SUM(C9:C45)</f>
        <v>1565</v>
      </c>
      <c r="D46" s="43">
        <f>SUM(D9:D45)</f>
        <v>1565</v>
      </c>
      <c r="E46" s="43">
        <f>SUM(E9:E45)</f>
        <v>1565</v>
      </c>
      <c r="F46" s="30">
        <v>110</v>
      </c>
      <c r="G46" s="31">
        <v>545</v>
      </c>
      <c r="H46" s="31">
        <v>210</v>
      </c>
      <c r="I46" s="44">
        <v>2268</v>
      </c>
      <c r="J46" s="31">
        <v>3470</v>
      </c>
      <c r="K46" s="45">
        <f>SUM(K9:K45)</f>
        <v>11714.025</v>
      </c>
      <c r="L46" s="45">
        <f>SUM(L9:L45)</f>
        <v>11714.025</v>
      </c>
      <c r="M46" s="45">
        <f>SUM(M9:M45)</f>
        <v>11714.025</v>
      </c>
      <c r="N46" s="46">
        <f t="shared" ref="N46:N49" si="8">C47*33</f>
        <v>99000</v>
      </c>
      <c r="O46" s="46">
        <f>C47*2275</f>
        <v>6825000</v>
      </c>
      <c r="P46" s="47"/>
      <c r="Q46" s="34">
        <f t="shared" ref="Q46:Q49" si="9">(33*C47+2228*C47)/1000</f>
        <v>6783</v>
      </c>
      <c r="R46" s="36" t="e">
        <f>#REF!-Q46</f>
        <v>#REF!</v>
      </c>
      <c r="T46" s="35">
        <f t="shared" si="6"/>
        <v>99</v>
      </c>
      <c r="U46" s="35">
        <f t="shared" si="6"/>
        <v>6825</v>
      </c>
      <c r="V46" s="36">
        <f t="shared" si="7"/>
        <v>11615.025</v>
      </c>
      <c r="W46" s="36">
        <f t="shared" si="7"/>
        <v>4889.0249999999996</v>
      </c>
    </row>
    <row r="47" spans="1:26" ht="15.75" x14ac:dyDescent="0.25">
      <c r="A47" s="27">
        <v>39</v>
      </c>
      <c r="B47" s="28" t="s">
        <v>39</v>
      </c>
      <c r="C47" s="40">
        <v>3000</v>
      </c>
      <c r="D47" s="40">
        <v>3000</v>
      </c>
      <c r="E47" s="40">
        <v>3000</v>
      </c>
      <c r="F47" s="30">
        <v>110</v>
      </c>
      <c r="G47" s="31">
        <v>545</v>
      </c>
      <c r="H47" s="31">
        <v>210</v>
      </c>
      <c r="I47" s="31">
        <v>2268</v>
      </c>
      <c r="J47" s="31">
        <v>3470</v>
      </c>
      <c r="K47" s="32">
        <v>22455</v>
      </c>
      <c r="L47" s="32">
        <v>22455</v>
      </c>
      <c r="M47" s="32">
        <v>22455</v>
      </c>
      <c r="N47" s="33">
        <f t="shared" si="8"/>
        <v>165</v>
      </c>
      <c r="O47" s="33">
        <f t="shared" ref="O47:O49" si="10">C48*2228</f>
        <v>11140</v>
      </c>
      <c r="P47" s="34"/>
      <c r="Q47" s="34">
        <f t="shared" si="9"/>
        <v>11.305</v>
      </c>
      <c r="R47" s="36" t="e">
        <f>#REF!-Q47</f>
        <v>#REF!</v>
      </c>
      <c r="T47" s="35">
        <f t="shared" si="6"/>
        <v>0.16500000000000001</v>
      </c>
      <c r="U47" s="35">
        <f t="shared" si="6"/>
        <v>11.14</v>
      </c>
      <c r="V47" s="36">
        <f t="shared" si="7"/>
        <v>22454.834999999999</v>
      </c>
      <c r="W47" s="36">
        <f t="shared" si="7"/>
        <v>22443.86</v>
      </c>
    </row>
    <row r="48" spans="1:26" ht="15.75" x14ac:dyDescent="0.25">
      <c r="A48" s="27">
        <v>40</v>
      </c>
      <c r="B48" s="28" t="s">
        <v>43</v>
      </c>
      <c r="C48" s="40">
        <v>5</v>
      </c>
      <c r="D48" s="40">
        <v>5</v>
      </c>
      <c r="E48" s="40">
        <v>5</v>
      </c>
      <c r="F48" s="30">
        <v>110</v>
      </c>
      <c r="G48" s="31">
        <v>545</v>
      </c>
      <c r="H48" s="31">
        <v>210</v>
      </c>
      <c r="I48" s="31">
        <v>2268</v>
      </c>
      <c r="J48" s="31">
        <v>3470</v>
      </c>
      <c r="K48" s="32">
        <v>37.4</v>
      </c>
      <c r="L48" s="32">
        <f t="shared" ref="L48:L50" si="11">(F48+G48+J48+3360)*D48/1000</f>
        <v>37.424999999999997</v>
      </c>
      <c r="M48" s="32">
        <f t="shared" ref="M48:M50" si="12">(F48+G48+J48+3360)*E48/1000</f>
        <v>37.424999999999997</v>
      </c>
      <c r="N48" s="33">
        <f t="shared" si="8"/>
        <v>165</v>
      </c>
      <c r="O48" s="33">
        <f t="shared" si="10"/>
        <v>11140</v>
      </c>
      <c r="P48" s="34"/>
      <c r="Q48" s="34">
        <f t="shared" si="9"/>
        <v>11.305</v>
      </c>
      <c r="R48" s="36" t="e">
        <f>#REF!-Q48</f>
        <v>#REF!</v>
      </c>
      <c r="T48" s="35">
        <f t="shared" si="6"/>
        <v>0.16500000000000001</v>
      </c>
      <c r="U48" s="35">
        <f t="shared" si="6"/>
        <v>11.14</v>
      </c>
      <c r="V48" s="36">
        <f t="shared" si="7"/>
        <v>37.234999999999999</v>
      </c>
      <c r="W48" s="36">
        <f t="shared" si="7"/>
        <v>26.284999999999997</v>
      </c>
    </row>
    <row r="49" spans="1:23" ht="15.75" x14ac:dyDescent="0.25">
      <c r="A49" s="27">
        <v>41</v>
      </c>
      <c r="B49" s="28" t="s">
        <v>44</v>
      </c>
      <c r="C49" s="40">
        <v>5</v>
      </c>
      <c r="D49" s="40">
        <v>5</v>
      </c>
      <c r="E49" s="40">
        <v>5</v>
      </c>
      <c r="F49" s="30">
        <v>110</v>
      </c>
      <c r="G49" s="31">
        <v>545</v>
      </c>
      <c r="H49" s="31">
        <v>210</v>
      </c>
      <c r="I49" s="31">
        <v>2268</v>
      </c>
      <c r="J49" s="31">
        <v>3470</v>
      </c>
      <c r="K49" s="32">
        <v>37.4</v>
      </c>
      <c r="L49" s="32">
        <f t="shared" si="11"/>
        <v>37.424999999999997</v>
      </c>
      <c r="M49" s="32">
        <f t="shared" si="12"/>
        <v>37.424999999999997</v>
      </c>
      <c r="N49" s="33">
        <f t="shared" si="8"/>
        <v>165</v>
      </c>
      <c r="O49" s="33">
        <f t="shared" si="10"/>
        <v>11140</v>
      </c>
      <c r="P49" s="34"/>
      <c r="Q49" s="34">
        <f t="shared" si="9"/>
        <v>11.305</v>
      </c>
      <c r="R49" s="36" t="e">
        <f>#REF!-Q49</f>
        <v>#REF!</v>
      </c>
      <c r="T49" s="35">
        <f t="shared" si="6"/>
        <v>0.16500000000000001</v>
      </c>
      <c r="U49" s="35">
        <f t="shared" si="6"/>
        <v>11.14</v>
      </c>
      <c r="V49" s="36">
        <f t="shared" si="7"/>
        <v>37.234999999999999</v>
      </c>
      <c r="W49" s="36">
        <f t="shared" si="7"/>
        <v>26.284999999999997</v>
      </c>
    </row>
    <row r="50" spans="1:23" ht="15.75" x14ac:dyDescent="0.25">
      <c r="A50" s="27">
        <v>42</v>
      </c>
      <c r="B50" s="28" t="s">
        <v>40</v>
      </c>
      <c r="C50" s="29">
        <v>5</v>
      </c>
      <c r="D50" s="29">
        <v>5</v>
      </c>
      <c r="E50" s="29">
        <v>5</v>
      </c>
      <c r="F50" s="30">
        <v>110</v>
      </c>
      <c r="G50" s="31">
        <v>545</v>
      </c>
      <c r="H50" s="31">
        <v>210</v>
      </c>
      <c r="I50" s="31">
        <v>2268</v>
      </c>
      <c r="J50" s="31">
        <v>3470</v>
      </c>
      <c r="K50" s="32">
        <v>37.4</v>
      </c>
      <c r="L50" s="32">
        <f t="shared" si="11"/>
        <v>37.424999999999997</v>
      </c>
      <c r="M50" s="32">
        <f t="shared" si="12"/>
        <v>37.424999999999997</v>
      </c>
      <c r="N50" s="33" t="e">
        <f>#REF!*33</f>
        <v>#REF!</v>
      </c>
      <c r="O50" s="33" t="e">
        <f>#REF!*2228</f>
        <v>#REF!</v>
      </c>
      <c r="P50" s="34"/>
      <c r="Q50" s="34" t="e">
        <f>(33*#REF!+2228*#REF!)/1000</f>
        <v>#REF!</v>
      </c>
      <c r="R50" s="36" t="e">
        <f>#REF!-Q50</f>
        <v>#REF!</v>
      </c>
      <c r="T50" s="35" t="e">
        <f t="shared" si="6"/>
        <v>#REF!</v>
      </c>
      <c r="U50" s="35" t="e">
        <f t="shared" si="6"/>
        <v>#REF!</v>
      </c>
      <c r="V50" s="36" t="e">
        <f t="shared" si="7"/>
        <v>#REF!</v>
      </c>
      <c r="W50" s="36" t="e">
        <f t="shared" si="7"/>
        <v>#REF!</v>
      </c>
    </row>
    <row r="51" spans="1:23" ht="31.5" x14ac:dyDescent="0.25">
      <c r="A51" s="41"/>
      <c r="B51" s="42" t="s">
        <v>41</v>
      </c>
      <c r="C51" s="48">
        <f>SUM(C47:C50)</f>
        <v>3015</v>
      </c>
      <c r="D51" s="48">
        <f>SUM(D47:D50)</f>
        <v>3015</v>
      </c>
      <c r="E51" s="48">
        <f>SUM(E47:E50)</f>
        <v>3015</v>
      </c>
      <c r="F51" s="30">
        <v>110</v>
      </c>
      <c r="G51" s="31">
        <v>545</v>
      </c>
      <c r="H51" s="31">
        <v>210</v>
      </c>
      <c r="I51" s="44">
        <v>2268</v>
      </c>
      <c r="J51" s="31">
        <v>3470</v>
      </c>
      <c r="K51" s="45">
        <f>SUM(K47:K50)</f>
        <v>22567.200000000004</v>
      </c>
      <c r="L51" s="45">
        <f t="shared" ref="L51:M51" si="13">SUM(L47:L50)</f>
        <v>22567.274999999998</v>
      </c>
      <c r="M51" s="45">
        <f t="shared" si="13"/>
        <v>22567.274999999998</v>
      </c>
      <c r="N51" s="33">
        <f t="shared" si="3"/>
        <v>99495</v>
      </c>
      <c r="O51" s="33">
        <f t="shared" ref="O51:O52" si="14">C51*2228</f>
        <v>6717420</v>
      </c>
      <c r="Q51" s="34">
        <f t="shared" si="5"/>
        <v>6816.915</v>
      </c>
      <c r="R51" s="36" t="e">
        <f>#REF!-Q51</f>
        <v>#REF!</v>
      </c>
      <c r="T51" s="35">
        <f t="shared" si="6"/>
        <v>99.495000000000005</v>
      </c>
      <c r="U51" s="35">
        <f t="shared" si="6"/>
        <v>6717.42</v>
      </c>
      <c r="V51" s="36">
        <f t="shared" si="7"/>
        <v>22467.705000000005</v>
      </c>
      <c r="W51" s="36">
        <f t="shared" si="7"/>
        <v>15849.854999999998</v>
      </c>
    </row>
    <row r="52" spans="1:23" ht="15.75" x14ac:dyDescent="0.25">
      <c r="A52" s="41"/>
      <c r="B52" s="42" t="s">
        <v>0</v>
      </c>
      <c r="C52" s="48">
        <f>C46+C51</f>
        <v>4580</v>
      </c>
      <c r="D52" s="48">
        <f>D46+D51</f>
        <v>4580</v>
      </c>
      <c r="E52" s="48">
        <f>E46+E51</f>
        <v>4580</v>
      </c>
      <c r="F52" s="30">
        <v>110</v>
      </c>
      <c r="G52" s="31">
        <v>545</v>
      </c>
      <c r="H52" s="31">
        <v>210</v>
      </c>
      <c r="I52" s="44">
        <v>2268</v>
      </c>
      <c r="J52" s="31">
        <v>3470</v>
      </c>
      <c r="K52" s="49">
        <f>K46+K51</f>
        <v>34281.225000000006</v>
      </c>
      <c r="L52" s="49">
        <f t="shared" ref="L52:M52" si="15">L46+L51</f>
        <v>34281.299999999996</v>
      </c>
      <c r="M52" s="49">
        <f t="shared" si="15"/>
        <v>34281.299999999996</v>
      </c>
      <c r="N52" s="33">
        <f t="shared" si="3"/>
        <v>151140</v>
      </c>
      <c r="O52" s="33">
        <f t="shared" si="14"/>
        <v>10204240</v>
      </c>
      <c r="P52" s="33">
        <f>N52+O52</f>
        <v>10355380</v>
      </c>
      <c r="Q52" s="34">
        <f t="shared" si="5"/>
        <v>10355.379999999999</v>
      </c>
      <c r="R52" s="36" t="e">
        <f>#REF!-Q52</f>
        <v>#REF!</v>
      </c>
      <c r="T52" s="34">
        <f t="shared" si="6"/>
        <v>151.13999999999999</v>
      </c>
      <c r="U52" s="34">
        <f t="shared" si="6"/>
        <v>10204.24</v>
      </c>
      <c r="V52" s="36">
        <f t="shared" si="7"/>
        <v>34130.085000000006</v>
      </c>
      <c r="W52" s="36">
        <f t="shared" si="7"/>
        <v>24077.059999999998</v>
      </c>
    </row>
    <row r="53" spans="1:23" ht="15.75" x14ac:dyDescent="0.25">
      <c r="A53" s="50"/>
      <c r="B53" s="2"/>
      <c r="C53" s="1"/>
      <c r="D53" s="1"/>
      <c r="E53" s="1"/>
      <c r="F53" s="1"/>
      <c r="G53" s="1"/>
      <c r="H53" s="51"/>
      <c r="I53" s="1"/>
      <c r="J53" s="1"/>
      <c r="K53" s="52"/>
      <c r="L53" s="1"/>
      <c r="M53" s="1"/>
      <c r="R53" s="36"/>
    </row>
  </sheetData>
  <mergeCells count="16">
    <mergeCell ref="I5:I7"/>
    <mergeCell ref="J5:J7"/>
    <mergeCell ref="K5:K7"/>
    <mergeCell ref="L5:L7"/>
    <mergeCell ref="M5:M7"/>
    <mergeCell ref="A6:A7"/>
    <mergeCell ref="A3:M3"/>
    <mergeCell ref="B4:B7"/>
    <mergeCell ref="C4:C7"/>
    <mergeCell ref="D4:D7"/>
    <mergeCell ref="E4:E7"/>
    <mergeCell ref="F4:J4"/>
    <mergeCell ref="K4:M4"/>
    <mergeCell ref="F5:F7"/>
    <mergeCell ref="G5:G7"/>
    <mergeCell ref="H5:H7"/>
  </mergeCells>
  <pageMargins left="0.31496062992125984" right="0.31496062992125984" top="0.35433070866141736" bottom="0.35433070866141736" header="0" footer="0"/>
  <pageSetup paperSize="8" scale="70" firstPageNumber="21474836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2020-10-09T10:12:37Z</cp:lastPrinted>
  <dcterms:created xsi:type="dcterms:W3CDTF">2015-12-01T13:01:04Z</dcterms:created>
  <dcterms:modified xsi:type="dcterms:W3CDTF">2022-10-11T09:32:50Z</dcterms:modified>
</cp:coreProperties>
</file>